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Подпрограмма 1" sheetId="1" r:id="rId1"/>
  </sheets>
  <calcPr calcId="124519"/>
</workbook>
</file>

<file path=xl/calcChain.xml><?xml version="1.0" encoding="utf-8"?>
<calcChain xmlns="http://schemas.openxmlformats.org/spreadsheetml/2006/main">
  <c r="G187" i="1"/>
  <c r="F80"/>
  <c r="F25"/>
  <c r="F27"/>
  <c r="F186"/>
  <c r="G210"/>
  <c r="F210"/>
  <c r="F28"/>
  <c r="F26"/>
  <c r="F24"/>
  <c r="G26"/>
  <c r="G25"/>
  <c r="G150"/>
  <c r="F150"/>
  <c r="F90"/>
  <c r="G85"/>
  <c r="F85"/>
  <c r="F95"/>
  <c r="F145"/>
  <c r="F29"/>
  <c r="G140"/>
  <c r="F140"/>
  <c r="G145"/>
  <c r="F125"/>
  <c r="G125"/>
  <c r="F105"/>
  <c r="G105"/>
  <c r="G158"/>
  <c r="G186"/>
  <c r="G243"/>
  <c r="G27"/>
  <c r="G245"/>
  <c r="G28"/>
  <c r="G179"/>
  <c r="G246"/>
  <c r="G24"/>
  <c r="G244"/>
  <c r="F156"/>
  <c r="F176"/>
  <c r="F243"/>
  <c r="F157"/>
  <c r="F177"/>
  <c r="F244"/>
  <c r="F245"/>
  <c r="F159"/>
  <c r="F179"/>
  <c r="F246"/>
  <c r="F242"/>
  <c r="F155"/>
  <c r="F215"/>
  <c r="F160"/>
  <c r="F130"/>
  <c r="F115"/>
  <c r="F100"/>
  <c r="G185"/>
  <c r="G215"/>
  <c r="G160"/>
  <c r="G155"/>
  <c r="G115"/>
  <c r="G29"/>
  <c r="G205"/>
  <c r="F175"/>
  <c r="G180"/>
  <c r="G175"/>
  <c r="G177"/>
  <c r="G176"/>
  <c r="F180"/>
  <c r="F70"/>
  <c r="G70"/>
  <c r="F170"/>
  <c r="F165"/>
  <c r="F110"/>
  <c r="F190"/>
  <c r="F75"/>
  <c r="G165"/>
  <c r="G170"/>
  <c r="G135"/>
  <c r="G130"/>
  <c r="G120"/>
  <c r="G95"/>
  <c r="G90"/>
  <c r="G75"/>
  <c r="F185"/>
  <c r="G80"/>
  <c r="G100"/>
  <c r="G110"/>
  <c r="G200"/>
  <c r="F200"/>
  <c r="G242" l="1"/>
</calcChain>
</file>

<file path=xl/sharedStrings.xml><?xml version="1.0" encoding="utf-8"?>
<sst xmlns="http://schemas.openxmlformats.org/spreadsheetml/2006/main" count="379" uniqueCount="106">
  <si>
    <t>Наименование показателя</t>
  </si>
  <si>
    <t>Источник</t>
  </si>
  <si>
    <t>Наименование</t>
  </si>
  <si>
    <t>Единица измерения</t>
  </si>
  <si>
    <t>Значение</t>
  </si>
  <si>
    <t>Х</t>
  </si>
  <si>
    <t>Всего, из них расходы за счет:</t>
  </si>
  <si>
    <t>№ п/п</t>
  </si>
  <si>
    <t>Финансовое обеспечение</t>
  </si>
  <si>
    <t>1. Налоговых и неналоговых доходов, поступлений нецелевого характера из муниципального бюджета</t>
  </si>
  <si>
    <t>Приложение № 6</t>
  </si>
  <si>
    <t>ОТЧЕТ</t>
  </si>
  <si>
    <t>Код бюджетной классификации</t>
  </si>
  <si>
    <t>Главный распорядитель средств местного бюджета</t>
  </si>
  <si>
    <t>Целевая статья расходов</t>
  </si>
  <si>
    <t>Объем (рублей) n-й год (**)</t>
  </si>
  <si>
    <t>План</t>
  </si>
  <si>
    <t>Факт (***)</t>
  </si>
  <si>
    <t>Целевой индикатор мероприятий муниципальной программы</t>
  </si>
  <si>
    <t>Всего (****)</t>
  </si>
  <si>
    <t>n-й год (**)</t>
  </si>
  <si>
    <t>к порядку принятия решений о разработке муниципальных программ Куломзинского сельского поселения Оконешниковского муниципального района Омской области, их формирования и реализации</t>
  </si>
  <si>
    <t>о реализации муниципальной программы Куломзинского сельского поселения Оконешниковского муниципального района Омской области</t>
  </si>
  <si>
    <t>(наименование муниципальной программы Куломзинского сельского поселения Оконешниковского муниципального района Омской области)</t>
  </si>
  <si>
    <t xml:space="preserve">Цель муниципальной программы: Комплексное решение проблемы перехода к устойчивому функционированию и развитию коммунальной сферы, улучшение качества коммунальных услуг с одновременным снижением нерациональных затрат , повышение уровня благоустройства и улучшения  экологической обстановки поселения </t>
  </si>
  <si>
    <t>Наименование программы: «Развитие экономического потенциала Куломзинского сельского поселения »</t>
  </si>
  <si>
    <t>Цель подпрограммы: Развитие экономического потенциала  Куломзинского сельского поселения</t>
  </si>
  <si>
    <t>Мероприятие 1:Оформление технической документации на объекты недвижимого имущества</t>
  </si>
  <si>
    <t xml:space="preserve">                        Х</t>
  </si>
  <si>
    <t>очистка внутрипоселковых дорог от снега в зимнее время</t>
  </si>
  <si>
    <t xml:space="preserve">оформлено границ территориальных зон </t>
  </si>
  <si>
    <t>количество объектов недвижимости поселения, в отношении которых получены технические и кадастровые паспорта</t>
  </si>
  <si>
    <t>Задачи муниципальной программы :Управление и экономическое развитие Куломзинского сельского поселения Оконешниковского муниципального района</t>
  </si>
  <si>
    <t>Подпрограмма 1: Повышение эффективности  расходования бюджетных средств администрации Куломзинского сельского поселения</t>
  </si>
  <si>
    <t>Мероприятие 1 к подпрограмме: Осуществление функций руководства в сфере установленных функций содержания органов местного самоуправления</t>
  </si>
  <si>
    <t>Подпрограмма 2.  " Развитие автомобильных дорог" Куломзинского сельского поселения</t>
  </si>
  <si>
    <t>3. Поступлений целевого характера из областного бюджета</t>
  </si>
  <si>
    <t>Мероприятие 2: Ведение учета граждан нуждающихся в жилых помещениях предоставленных по договорам социального найма</t>
  </si>
  <si>
    <t>2. Иных межбюджетных трансфертов передаваемых из бюджета района</t>
  </si>
  <si>
    <t>Мероприятие 3: Утверждение правил землепользования и застройки</t>
  </si>
  <si>
    <t>км</t>
  </si>
  <si>
    <t>количество приобретенных прграмных продуктов</t>
  </si>
  <si>
    <t>Мероприятие 4: Предупреждение и ликвидация последствий чрезвычайных ситуаций и стихийных бедствий природного и техногенного характера</t>
  </si>
  <si>
    <t>Мероприятие 5. Передача полмочий по решению вопросов местного значения на территории сельских поселений по организации и осуществлению мероприятий по  территориальной обороне и гражданской обороне, защите населения и территории поселения от чрезвычайной ситуации природного и техногенного характера.</t>
  </si>
  <si>
    <t>Мероприятие 6. Обеспечение первичных мер пожарной безопасности</t>
  </si>
  <si>
    <t>Мероприятие 3:Использование средств резервного фонда</t>
  </si>
  <si>
    <t>Мероприятие 7. Проведение мероприятий в сфере благоустройства</t>
  </si>
  <si>
    <t>Мероприятие 8: Осуществление первичного воинского учета на территории где отсутствуют военные комиссариаты</t>
  </si>
  <si>
    <t>Мероприятие 9: Предоставление субсидий гражданам ведущим личное подсобное хозяйство, на возмещение части затрат по производству молока</t>
  </si>
  <si>
    <t>Мероприятие 10: Прочие расходы по обязательствам муниципальных образований</t>
  </si>
  <si>
    <t>Мероприятие 11: Участие в организации деятельности по сбору ( в том числе по раздельному сбору) транспортировании и  утилизации твердых коммунальных отходов на территории поселения промышленных отходов</t>
  </si>
  <si>
    <t>Мероприятие 12: Сопровождение программных продуктов</t>
  </si>
  <si>
    <t xml:space="preserve">Мероприятие 13. Организация и проведение общественных работ на территории сельского поселения </t>
  </si>
  <si>
    <t>Мероприятие 14. Межбюджетные трансферты на реализацию полномочий по финансовому контролю за расходованием средств бюджетов поселений и распоряжением материальными ценностями, находящимися в собственности поселения, а также внутреннему муниципальному контролю в целях установления законности составления  и исполнением бюджетов в отношении расходов, связанных с осуществлением закупок, достоверности таких расходов и отчетности</t>
  </si>
  <si>
    <t>Мероприятие 15. Исполнение судебных актов</t>
  </si>
  <si>
    <t>Мероприятие 2. Обеспечение проведения выборов и референдумов</t>
  </si>
  <si>
    <t>х</t>
  </si>
  <si>
    <t>количество муниципальных служащих, прошедших профессиональную переподготовку и повышение квалификации</t>
  </si>
  <si>
    <t>чел.</t>
  </si>
  <si>
    <t>шт.</t>
  </si>
  <si>
    <t xml:space="preserve">Степень соблюдения кваликафиционных требований при приеме на муниципальную службу в администрацию </t>
  </si>
  <si>
    <t>%</t>
  </si>
  <si>
    <t>Ежегодный рост доходов в бюджет поселения</t>
  </si>
  <si>
    <t>количество муниципальных нормативно-правовых актов, на которые подготовлено правовое заключение</t>
  </si>
  <si>
    <t>Количество человек занятых в общественных работах</t>
  </si>
  <si>
    <t>уровень сокращения недоимки</t>
  </si>
  <si>
    <t>Обеспечение обнародования решений нормативного характера</t>
  </si>
  <si>
    <t>обеспечение формирования и размещения в сети интернет сведений о доходах муниципальных служащих</t>
  </si>
  <si>
    <t>Количество субсидированного молока, сданного гражданами на переработку</t>
  </si>
  <si>
    <t>тонн</t>
  </si>
  <si>
    <t>Накопление резервов финансовых и материальных ресурсов для ликвидации ЧС природного и техногенного характера</t>
  </si>
  <si>
    <t>Степень исполнения расходных обязательств сельского поселения</t>
  </si>
  <si>
    <t xml:space="preserve"> количество проведенных мероприятий по организации сбора, вывоза бытовых отходов и утилизация переработанных бытовых и промышленных отходов</t>
  </si>
  <si>
    <t>ед.</t>
  </si>
  <si>
    <t>количество проведенных мероприятий в сфере благоустройства</t>
  </si>
  <si>
    <t xml:space="preserve">тыс. руб </t>
  </si>
  <si>
    <t>количество человек занятых на общественных работах</t>
  </si>
  <si>
    <t>Протяженность отремонтированных внутрипоселенических автомобильных дорог( ямочный ремонт)</t>
  </si>
  <si>
    <t>метров</t>
  </si>
  <si>
    <t>обязательное проведение энергетического обследования</t>
  </si>
  <si>
    <t>сокращените потребления энергетических ресурсов за счет использования приборов учета и энергосберегающих ламп</t>
  </si>
  <si>
    <t>удельный расход электрической энергии на обеспечение Администрации Куломзинского сельского поселения, расчеты за которую  осуществляются с использованием приборов учета ( в расчете на 1 человека)</t>
  </si>
  <si>
    <t>киловатт в час на человека</t>
  </si>
  <si>
    <t>гигакалорий на квадратный метр</t>
  </si>
  <si>
    <t>Всего по программе:</t>
  </si>
  <si>
    <t xml:space="preserve"> </t>
  </si>
  <si>
    <t xml:space="preserve">Мероприятие 2: Текущий ремонт внутрипоселковых автомобильных дорог Куломзинского сельского поселения </t>
  </si>
  <si>
    <t>Мероприятие 3: содержание автомобильных дорог и инженерных сооружений на них в границах поселений</t>
  </si>
  <si>
    <t>Мероприятие 1: Капитальный ремонт и содержание автомобильных работ общего пользования населенных пунктов</t>
  </si>
  <si>
    <t xml:space="preserve">Подпрограмма 4. " Формирование и управление муниципальной собственностью Куломзинского сельского поселения </t>
  </si>
  <si>
    <t>Подпрограмма 3. " Развитие системы коммунальной инфраструктуры Куломзинского сельского поселения"</t>
  </si>
  <si>
    <t>Мероприятие 1:проведение мероприятий по ремонту системы водоснабжения</t>
  </si>
  <si>
    <t>Мероприятие 4:  Описание местоположения  границ территориальных зон в координатах характерных точек и внесения сведений о границах в государственный кадастр недвижимости</t>
  </si>
  <si>
    <t>Мероприятие 5:  Передача полномочий по решению вопросов местного значения в сфере градостроительной деятельности в границах поселений</t>
  </si>
  <si>
    <t>4. Поступлений целевого характера из федерального бюджета</t>
  </si>
  <si>
    <t>2.Иных межбюджетных трансфертов передаваемых из бюджета района</t>
  </si>
  <si>
    <t>Мероприятие 17. Расходы на выплаты по содержанию разнорабочего администрации Куломзинского сельского поселения</t>
  </si>
  <si>
    <t>Мероприятие 16. Передача полномочий по осуществлению внутреннего муниципального финансового контроля</t>
  </si>
  <si>
    <t>Мероприятие 1: Энергосбережение и повышение энергетической эффективности (в бюджетном секторе)</t>
  </si>
  <si>
    <t xml:space="preserve"> Мероприятие 2:  Обеспечение снижения энергетических издержек</t>
  </si>
  <si>
    <t xml:space="preserve"> Подпрограмма 5." Энергосбережение и повышение энергетической эффективности на территории Куломзинского сельского поселения"</t>
  </si>
  <si>
    <t>мероприятие 18. Расходы на поощрение и материально-техническое  оснащение за достижение значений показателей эффективности деятельности органов местного самоуправления поселений</t>
  </si>
  <si>
    <t>удельный расход тепловой энергии Администрацией Куломзинского сельского поселения, расчеты за которую  осуществляются с применением расчетных способов( в  расчете на одного человека)</t>
  </si>
  <si>
    <t>на 1 января 2023 года</t>
  </si>
  <si>
    <t>Мероприятие 6:  Оформление технической документации на объекты недвижимого имущества</t>
  </si>
  <si>
    <t>Развитие экономического потенциала Куломзинского сельского поселения Оконешниковского муниципального района  Омской области на 2014-2024 годы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</si>
</sst>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1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8"/>
      <name val="Arial Cyr"/>
      <charset val="204"/>
    </font>
    <font>
      <sz val="10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5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9" fontId="3" fillId="0" borderId="3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2" fontId="1" fillId="0" borderId="1" xfId="0" applyNumberFormat="1" applyFont="1" applyFill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2" fontId="3" fillId="0" borderId="1" xfId="0" applyNumberFormat="1" applyFont="1" applyFill="1" applyBorder="1" applyAlignment="1">
      <alignment horizontal="center" wrapText="1"/>
    </xf>
    <xf numFmtId="2" fontId="3" fillId="0" borderId="1" xfId="0" applyNumberFormat="1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11" fillId="0" borderId="11" xfId="0" applyFont="1" applyBorder="1" applyAlignment="1">
      <alignment horizontal="left" vertical="top" wrapText="1"/>
    </xf>
    <xf numFmtId="0" fontId="11" fillId="0" borderId="12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1" fillId="0" borderId="10" xfId="0" applyFont="1" applyBorder="1" applyAlignment="1">
      <alignment horizontal="left" vertical="top" wrapText="1"/>
    </xf>
    <xf numFmtId="0" fontId="11" fillId="0" borderId="8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16" fontId="1" fillId="0" borderId="1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top" wrapText="1"/>
    </xf>
    <xf numFmtId="0" fontId="5" fillId="0" borderId="12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0" fontId="5" fillId="0" borderId="10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7" xfId="0" applyFont="1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6" xfId="0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5" fillId="0" borderId="7" xfId="0" applyFont="1" applyFill="1" applyBorder="1" applyAlignment="1">
      <alignment horizontal="left" vertical="top" wrapText="1"/>
    </xf>
    <xf numFmtId="0" fontId="0" fillId="0" borderId="11" xfId="0" applyFill="1" applyBorder="1" applyAlignment="1">
      <alignment horizontal="left" vertical="top" wrapText="1"/>
    </xf>
    <xf numFmtId="0" fontId="0" fillId="0" borderId="12" xfId="0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6" xfId="0" applyFill="1" applyBorder="1" applyAlignment="1">
      <alignment horizontal="left" vertical="top" wrapText="1"/>
    </xf>
    <xf numFmtId="0" fontId="5" fillId="0" borderId="9" xfId="0" applyFont="1" applyFill="1" applyBorder="1" applyAlignment="1">
      <alignment horizontal="left" vertical="top" wrapText="1"/>
    </xf>
    <xf numFmtId="0" fontId="0" fillId="0" borderId="10" xfId="0" applyFill="1" applyBorder="1" applyAlignment="1">
      <alignment horizontal="left" vertical="top" wrapText="1"/>
    </xf>
    <xf numFmtId="0" fontId="0" fillId="0" borderId="8" xfId="0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top" wrapText="1"/>
    </xf>
    <xf numFmtId="0" fontId="12" fillId="0" borderId="7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 vertical="top" wrapText="1"/>
    </xf>
    <xf numFmtId="0" fontId="10" fillId="0" borderId="7" xfId="0" applyFont="1" applyFill="1" applyBorder="1" applyAlignment="1">
      <alignment horizontal="left" vertical="top" wrapText="1"/>
    </xf>
    <xf numFmtId="0" fontId="9" fillId="0" borderId="11" xfId="0" applyFont="1" applyFill="1" applyBorder="1" applyAlignment="1">
      <alignment horizontal="left" vertical="top" wrapText="1"/>
    </xf>
    <xf numFmtId="0" fontId="9" fillId="0" borderId="12" xfId="0" applyFont="1" applyFill="1" applyBorder="1" applyAlignment="1">
      <alignment horizontal="left" vertical="top" wrapText="1"/>
    </xf>
    <xf numFmtId="0" fontId="10" fillId="0" borderId="5" xfId="0" applyFont="1" applyFill="1" applyBorder="1" applyAlignment="1">
      <alignment horizontal="left" vertical="top" wrapText="1"/>
    </xf>
    <xf numFmtId="0" fontId="9" fillId="0" borderId="0" xfId="0" applyFont="1" applyFill="1" applyAlignment="1">
      <alignment horizontal="left" vertical="top" wrapText="1"/>
    </xf>
    <xf numFmtId="0" fontId="9" fillId="0" borderId="6" xfId="0" applyFont="1" applyFill="1" applyBorder="1" applyAlignment="1">
      <alignment horizontal="left" vertical="top" wrapText="1"/>
    </xf>
    <xf numFmtId="0" fontId="10" fillId="0" borderId="9" xfId="0" applyFont="1" applyFill="1" applyBorder="1" applyAlignment="1">
      <alignment horizontal="left" vertical="top" wrapText="1"/>
    </xf>
    <xf numFmtId="0" fontId="9" fillId="0" borderId="10" xfId="0" applyFont="1" applyFill="1" applyBorder="1" applyAlignment="1">
      <alignment horizontal="left" vertical="top" wrapText="1"/>
    </xf>
    <xf numFmtId="0" fontId="9" fillId="0" borderId="8" xfId="0" applyFont="1" applyFill="1" applyBorder="1" applyAlignment="1">
      <alignment horizontal="left" vertical="top" wrapText="1"/>
    </xf>
    <xf numFmtId="164" fontId="3" fillId="0" borderId="2" xfId="0" applyNumberFormat="1" applyFont="1" applyBorder="1" applyAlignment="1">
      <alignment horizontal="center" vertical="top" wrapText="1"/>
    </xf>
    <xf numFmtId="164" fontId="3" fillId="0" borderId="4" xfId="0" applyNumberFormat="1" applyFont="1" applyBorder="1" applyAlignment="1">
      <alignment horizontal="center" vertical="top" wrapText="1"/>
    </xf>
    <xf numFmtId="164" fontId="3" fillId="0" borderId="3" xfId="0" applyNumberFormat="1" applyFont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2" fillId="0" borderId="7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1" fillId="0" borderId="11" xfId="0" applyFont="1" applyFill="1" applyBorder="1" applyAlignment="1">
      <alignment wrapText="1"/>
    </xf>
    <xf numFmtId="0" fontId="11" fillId="0" borderId="12" xfId="0" applyFont="1" applyFill="1" applyBorder="1" applyAlignment="1">
      <alignment wrapText="1"/>
    </xf>
    <xf numFmtId="0" fontId="11" fillId="0" borderId="5" xfId="0" applyFont="1" applyFill="1" applyBorder="1" applyAlignment="1">
      <alignment wrapText="1"/>
    </xf>
    <xf numFmtId="0" fontId="11" fillId="0" borderId="0" xfId="0" applyFont="1" applyFill="1" applyAlignment="1">
      <alignment wrapText="1"/>
    </xf>
    <xf numFmtId="0" fontId="11" fillId="0" borderId="6" xfId="0" applyFont="1" applyFill="1" applyBorder="1" applyAlignment="1">
      <alignment wrapText="1"/>
    </xf>
    <xf numFmtId="0" fontId="11" fillId="0" borderId="9" xfId="0" applyFont="1" applyFill="1" applyBorder="1" applyAlignment="1">
      <alignment wrapText="1"/>
    </xf>
    <xf numFmtId="0" fontId="11" fillId="0" borderId="10" xfId="0" applyFont="1" applyFill="1" applyBorder="1" applyAlignment="1">
      <alignment wrapText="1"/>
    </xf>
    <xf numFmtId="0" fontId="11" fillId="0" borderId="8" xfId="0" applyFont="1" applyFill="1" applyBorder="1" applyAlignment="1">
      <alignment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2" fontId="13" fillId="0" borderId="1" xfId="0" applyNumberFormat="1" applyFont="1" applyFill="1" applyBorder="1" applyAlignment="1">
      <alignment horizontal="center" wrapText="1"/>
    </xf>
    <xf numFmtId="2" fontId="2" fillId="0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47625</xdr:colOff>
      <xdr:row>28</xdr:row>
      <xdr:rowOff>0</xdr:rowOff>
    </xdr:from>
    <xdr:to>
      <xdr:col>7</xdr:col>
      <xdr:colOff>857250</xdr:colOff>
      <xdr:row>28</xdr:row>
      <xdr:rowOff>0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 flipV="1">
          <a:off x="6962775" y="8620125"/>
          <a:ext cx="8096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57150</xdr:colOff>
      <xdr:row>28</xdr:row>
      <xdr:rowOff>0</xdr:rowOff>
    </xdr:from>
    <xdr:to>
      <xdr:col>8</xdr:col>
      <xdr:colOff>66675</xdr:colOff>
      <xdr:row>28</xdr:row>
      <xdr:rowOff>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7829550" y="86201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19050</xdr:colOff>
      <xdr:row>28</xdr:row>
      <xdr:rowOff>0</xdr:rowOff>
    </xdr:from>
    <xdr:to>
      <xdr:col>7</xdr:col>
      <xdr:colOff>857250</xdr:colOff>
      <xdr:row>28</xdr:row>
      <xdr:rowOff>0</xdr:rowOff>
    </xdr:to>
    <xdr:sp macro="" textlink="">
      <xdr:nvSpPr>
        <xdr:cNvPr id="1027" name="Line 3"/>
        <xdr:cNvSpPr>
          <a:spLocks noChangeShapeType="1"/>
        </xdr:cNvSpPr>
      </xdr:nvSpPr>
      <xdr:spPr bwMode="auto">
        <a:xfrm flipV="1">
          <a:off x="6934200" y="8620125"/>
          <a:ext cx="838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46"/>
  <sheetViews>
    <sheetView tabSelected="1" view="pageBreakPreview" workbookViewId="0">
      <selection activeCell="L110" sqref="L110:L114"/>
    </sheetView>
  </sheetViews>
  <sheetFormatPr defaultRowHeight="15"/>
  <cols>
    <col min="1" max="1" width="5" style="2" customWidth="1"/>
    <col min="2" max="2" width="23.5703125" style="2" customWidth="1"/>
    <col min="3" max="3" width="7.28515625" style="1" customWidth="1"/>
    <col min="4" max="4" width="9.140625" style="1" hidden="1" customWidth="1"/>
    <col min="5" max="5" width="40.85546875" style="1" customWidth="1"/>
    <col min="6" max="6" width="13.140625" style="1" customWidth="1"/>
    <col min="7" max="7" width="13.85546875" style="1" customWidth="1"/>
    <col min="8" max="8" width="12.85546875" style="1" customWidth="1"/>
    <col min="9" max="9" width="11.7109375" style="1" customWidth="1"/>
    <col min="10" max="16384" width="9.140625" style="1"/>
  </cols>
  <sheetData>
    <row r="1" spans="1:12">
      <c r="J1" s="174" t="s">
        <v>10</v>
      </c>
      <c r="K1" s="174"/>
      <c r="L1" s="174"/>
    </row>
    <row r="2" spans="1:12" ht="41.25" customHeight="1">
      <c r="D2" s="173"/>
      <c r="E2" s="173"/>
      <c r="G2" s="175" t="s">
        <v>21</v>
      </c>
      <c r="H2" s="174"/>
      <c r="I2" s="174"/>
      <c r="J2" s="174"/>
      <c r="K2" s="174"/>
      <c r="L2" s="174"/>
    </row>
    <row r="3" spans="1:12" ht="15" customHeight="1">
      <c r="A3" s="179" t="s">
        <v>11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</row>
    <row r="4" spans="1:12" ht="15" customHeight="1">
      <c r="A4" s="178" t="s">
        <v>22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</row>
    <row r="5" spans="1:12" ht="30" customHeight="1">
      <c r="A5" s="180" t="s">
        <v>105</v>
      </c>
      <c r="B5" s="179"/>
      <c r="C5" s="179"/>
      <c r="D5" s="179"/>
      <c r="E5" s="179"/>
      <c r="F5" s="179"/>
      <c r="G5" s="179"/>
      <c r="H5" s="179"/>
      <c r="I5" s="179"/>
      <c r="J5" s="179"/>
      <c r="K5" s="179"/>
      <c r="L5" s="179"/>
    </row>
    <row r="6" spans="1:12" ht="15" customHeight="1">
      <c r="A6" s="176" t="s">
        <v>23</v>
      </c>
      <c r="B6" s="176"/>
      <c r="C6" s="176"/>
      <c r="D6" s="176"/>
      <c r="E6" s="176"/>
      <c r="F6" s="176"/>
      <c r="G6" s="176"/>
      <c r="H6" s="176"/>
      <c r="I6" s="176"/>
      <c r="J6" s="176"/>
      <c r="K6" s="176"/>
      <c r="L6" s="176"/>
    </row>
    <row r="7" spans="1:12" s="4" customFormat="1" ht="15" customHeight="1">
      <c r="A7" s="177" t="s">
        <v>103</v>
      </c>
      <c r="B7" s="177"/>
      <c r="C7" s="177"/>
      <c r="D7" s="177"/>
      <c r="E7" s="177"/>
      <c r="F7" s="177"/>
      <c r="G7" s="177"/>
      <c r="H7" s="177"/>
      <c r="I7" s="177"/>
      <c r="J7" s="177"/>
      <c r="K7" s="177"/>
      <c r="L7" s="177"/>
    </row>
    <row r="8" spans="1:12" s="5" customFormat="1" ht="30" customHeight="1">
      <c r="A8" s="39" t="s">
        <v>7</v>
      </c>
      <c r="B8" s="39" t="s">
        <v>0</v>
      </c>
      <c r="C8" s="157" t="s">
        <v>8</v>
      </c>
      <c r="D8" s="158"/>
      <c r="E8" s="158"/>
      <c r="F8" s="158"/>
      <c r="G8" s="159"/>
      <c r="H8" s="157" t="s">
        <v>18</v>
      </c>
      <c r="I8" s="158"/>
      <c r="J8" s="158"/>
      <c r="K8" s="158"/>
      <c r="L8" s="159"/>
    </row>
    <row r="9" spans="1:12" s="5" customFormat="1" ht="33" customHeight="1">
      <c r="A9" s="40"/>
      <c r="B9" s="40"/>
      <c r="C9" s="157" t="s">
        <v>12</v>
      </c>
      <c r="D9" s="159"/>
      <c r="E9" s="39" t="s">
        <v>1</v>
      </c>
      <c r="F9" s="157" t="s">
        <v>15</v>
      </c>
      <c r="G9" s="159"/>
      <c r="H9" s="39" t="s">
        <v>2</v>
      </c>
      <c r="I9" s="39" t="s">
        <v>3</v>
      </c>
      <c r="J9" s="157" t="s">
        <v>4</v>
      </c>
      <c r="K9" s="158"/>
      <c r="L9" s="159"/>
    </row>
    <row r="10" spans="1:12" s="5" customFormat="1" ht="18.75" customHeight="1">
      <c r="A10" s="40"/>
      <c r="B10" s="40"/>
      <c r="C10" s="39" t="s">
        <v>13</v>
      </c>
      <c r="D10" s="39" t="s">
        <v>14</v>
      </c>
      <c r="E10" s="40"/>
      <c r="F10" s="39" t="s">
        <v>16</v>
      </c>
      <c r="G10" s="39" t="s">
        <v>17</v>
      </c>
      <c r="H10" s="40"/>
      <c r="I10" s="40"/>
      <c r="J10" s="39" t="s">
        <v>19</v>
      </c>
      <c r="K10" s="157" t="s">
        <v>20</v>
      </c>
      <c r="L10" s="159"/>
    </row>
    <row r="11" spans="1:12" s="5" customFormat="1" ht="30">
      <c r="A11" s="41"/>
      <c r="B11" s="41"/>
      <c r="C11" s="41"/>
      <c r="D11" s="41"/>
      <c r="E11" s="41"/>
      <c r="F11" s="41"/>
      <c r="G11" s="41"/>
      <c r="H11" s="41"/>
      <c r="I11" s="41"/>
      <c r="J11" s="41"/>
      <c r="K11" s="3" t="s">
        <v>16</v>
      </c>
      <c r="L11" s="3" t="s">
        <v>17</v>
      </c>
    </row>
    <row r="12" spans="1:12" s="5" customFormat="1">
      <c r="A12" s="3">
        <v>1</v>
      </c>
      <c r="B12" s="3">
        <v>2</v>
      </c>
      <c r="C12" s="3">
        <v>3</v>
      </c>
      <c r="D12" s="3">
        <v>4</v>
      </c>
      <c r="E12" s="3">
        <v>5</v>
      </c>
      <c r="F12" s="3">
        <v>6</v>
      </c>
      <c r="G12" s="3">
        <v>7</v>
      </c>
      <c r="H12" s="3">
        <v>8</v>
      </c>
      <c r="I12" s="3">
        <v>9</v>
      </c>
      <c r="J12" s="3">
        <v>10</v>
      </c>
      <c r="K12" s="3">
        <v>11</v>
      </c>
      <c r="L12" s="3">
        <v>12</v>
      </c>
    </row>
    <row r="13" spans="1:12" s="116" customFormat="1" ht="33.75" customHeight="1">
      <c r="A13" s="163" t="s">
        <v>24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</row>
    <row r="14" spans="1:12" s="5" customFormat="1">
      <c r="A14" s="160" t="s">
        <v>25</v>
      </c>
      <c r="B14" s="161"/>
      <c r="C14" s="161"/>
      <c r="D14" s="161"/>
      <c r="E14" s="161"/>
      <c r="F14" s="161"/>
      <c r="G14" s="161"/>
      <c r="H14" s="161"/>
      <c r="I14" s="161"/>
      <c r="J14" s="161"/>
      <c r="K14" s="161"/>
      <c r="L14" s="162"/>
    </row>
    <row r="15" spans="1:12" s="5" customFormat="1" ht="31.5" customHeight="1">
      <c r="A15" s="160" t="s">
        <v>26</v>
      </c>
      <c r="B15" s="161"/>
      <c r="C15" s="161"/>
      <c r="D15" s="161"/>
      <c r="E15" s="161"/>
      <c r="F15" s="161"/>
      <c r="G15" s="161"/>
      <c r="H15" s="161"/>
      <c r="I15" s="161"/>
      <c r="J15" s="161"/>
      <c r="K15" s="161"/>
      <c r="L15" s="162"/>
    </row>
    <row r="16" spans="1:12" s="5" customFormat="1">
      <c r="A16" s="42"/>
      <c r="B16" s="181"/>
      <c r="C16" s="182"/>
      <c r="D16" s="182"/>
      <c r="E16" s="42" t="s">
        <v>5</v>
      </c>
      <c r="F16" s="42" t="s">
        <v>5</v>
      </c>
      <c r="G16" s="42" t="s">
        <v>5</v>
      </c>
      <c r="H16" s="42" t="s">
        <v>5</v>
      </c>
      <c r="I16" s="42" t="s">
        <v>5</v>
      </c>
      <c r="J16" s="42" t="s">
        <v>5</v>
      </c>
      <c r="K16" s="42" t="s">
        <v>5</v>
      </c>
      <c r="L16" s="42" t="s">
        <v>5</v>
      </c>
    </row>
    <row r="17" spans="1:12" s="5" customFormat="1" ht="33" customHeight="1">
      <c r="A17" s="42"/>
      <c r="B17" s="182"/>
      <c r="C17" s="182"/>
      <c r="D17" s="182"/>
      <c r="E17" s="42"/>
      <c r="F17" s="42"/>
      <c r="G17" s="42"/>
      <c r="H17" s="42"/>
      <c r="I17" s="42"/>
      <c r="J17" s="42"/>
      <c r="K17" s="42"/>
      <c r="L17" s="42"/>
    </row>
    <row r="18" spans="1:12" s="5" customFormat="1">
      <c r="A18" s="42"/>
      <c r="B18" s="182"/>
      <c r="C18" s="182"/>
      <c r="D18" s="182"/>
      <c r="E18" s="42"/>
      <c r="F18" s="42"/>
      <c r="G18" s="42"/>
      <c r="H18" s="42"/>
      <c r="I18" s="42"/>
      <c r="J18" s="42"/>
      <c r="K18" s="42"/>
      <c r="L18" s="42"/>
    </row>
    <row r="19" spans="1:12" s="5" customFormat="1">
      <c r="A19" s="42"/>
      <c r="B19" s="182"/>
      <c r="C19" s="182"/>
      <c r="D19" s="182"/>
      <c r="E19" s="42"/>
      <c r="F19" s="42"/>
      <c r="G19" s="42"/>
      <c r="H19" s="42"/>
      <c r="I19" s="42"/>
      <c r="J19" s="42"/>
      <c r="K19" s="42"/>
      <c r="L19" s="42"/>
    </row>
    <row r="20" spans="1:12" s="5" customFormat="1">
      <c r="A20" s="42"/>
      <c r="B20" s="182"/>
      <c r="C20" s="182"/>
      <c r="D20" s="182"/>
      <c r="E20" s="42"/>
      <c r="F20" s="42"/>
      <c r="G20" s="42"/>
      <c r="H20" s="42"/>
      <c r="I20" s="42"/>
      <c r="J20" s="42"/>
      <c r="K20" s="42"/>
      <c r="L20" s="42"/>
    </row>
    <row r="21" spans="1:12" s="5" customFormat="1">
      <c r="A21" s="3"/>
      <c r="B21" s="154" t="s">
        <v>32</v>
      </c>
      <c r="C21" s="74"/>
      <c r="D21" s="75"/>
      <c r="E21" s="100" t="s">
        <v>5</v>
      </c>
      <c r="F21" s="39" t="s">
        <v>5</v>
      </c>
      <c r="G21" s="39" t="s">
        <v>5</v>
      </c>
      <c r="H21" s="39" t="s">
        <v>5</v>
      </c>
      <c r="I21" s="39" t="s">
        <v>5</v>
      </c>
      <c r="J21" s="39" t="s">
        <v>5</v>
      </c>
      <c r="K21" s="39" t="s">
        <v>5</v>
      </c>
      <c r="L21" s="39" t="s">
        <v>5</v>
      </c>
    </row>
    <row r="22" spans="1:12" s="5" customFormat="1">
      <c r="A22" s="3"/>
      <c r="B22" s="155"/>
      <c r="C22" s="76"/>
      <c r="D22" s="77"/>
      <c r="E22" s="40"/>
      <c r="F22" s="40"/>
      <c r="G22" s="40"/>
      <c r="H22" s="40"/>
      <c r="I22" s="40"/>
      <c r="J22" s="40"/>
      <c r="K22" s="40"/>
      <c r="L22" s="40"/>
    </row>
    <row r="23" spans="1:12" s="5" customFormat="1" ht="51.75" customHeight="1">
      <c r="A23" s="3"/>
      <c r="B23" s="156"/>
      <c r="C23" s="78"/>
      <c r="D23" s="79"/>
      <c r="E23" s="41"/>
      <c r="F23" s="41"/>
      <c r="G23" s="41"/>
      <c r="H23" s="41"/>
      <c r="I23" s="41"/>
      <c r="J23" s="41"/>
      <c r="K23" s="41"/>
      <c r="L23" s="41"/>
    </row>
    <row r="24" spans="1:12" s="5" customFormat="1" ht="15" customHeight="1">
      <c r="A24" s="42">
        <v>1</v>
      </c>
      <c r="B24" s="139" t="s">
        <v>33</v>
      </c>
      <c r="C24" s="165"/>
      <c r="D24" s="166"/>
      <c r="E24" s="12" t="s">
        <v>6</v>
      </c>
      <c r="F24" s="34">
        <f>F25+F26+F27+F28</f>
        <v>3685709.9899999998</v>
      </c>
      <c r="G24" s="34">
        <f>G25+G26+G27+G28</f>
        <v>3671610.8</v>
      </c>
      <c r="H24" s="42" t="s">
        <v>5</v>
      </c>
      <c r="I24" s="42" t="s">
        <v>5</v>
      </c>
      <c r="J24" s="42" t="s">
        <v>85</v>
      </c>
      <c r="K24" s="42" t="s">
        <v>5</v>
      </c>
      <c r="L24" s="42" t="s">
        <v>5</v>
      </c>
    </row>
    <row r="25" spans="1:12" s="5" customFormat="1" ht="45">
      <c r="A25" s="42"/>
      <c r="B25" s="167"/>
      <c r="C25" s="168"/>
      <c r="D25" s="169"/>
      <c r="E25" s="12" t="s">
        <v>9</v>
      </c>
      <c r="F25" s="31">
        <f>F30+F71+F76+F81+F86+F91+F96+F101+F106+F111+F116+F121+F126+F131+F136+F141+F146+F151</f>
        <v>3604075.15</v>
      </c>
      <c r="G25" s="31">
        <f>G30+G71+G76+G81+G86+G91+G96+G101+G106+G111+G116+G121+G126+G131+G136+G141+G146+G151</f>
        <v>3589975.96</v>
      </c>
      <c r="H25" s="42"/>
      <c r="I25" s="42"/>
      <c r="J25" s="42"/>
      <c r="K25" s="42"/>
      <c r="L25" s="42"/>
    </row>
    <row r="26" spans="1:12" s="5" customFormat="1" ht="30">
      <c r="A26" s="42"/>
      <c r="B26" s="167"/>
      <c r="C26" s="168"/>
      <c r="D26" s="169"/>
      <c r="E26" s="12" t="s">
        <v>95</v>
      </c>
      <c r="F26" s="31">
        <f>F31+F72+F77+F82+F87+F92+F97+F102+F107+F112+F117+F122+F127+F132+F137+F142+F147+F152</f>
        <v>1000</v>
      </c>
      <c r="G26" s="31">
        <f>G31+G72+G77+G82+G87+G92+G97+G102+G107+G112+G117+G122+G127+G132+G137+G142+G147+G152</f>
        <v>1000</v>
      </c>
      <c r="H26" s="42"/>
      <c r="I26" s="42"/>
      <c r="J26" s="42"/>
      <c r="K26" s="42"/>
      <c r="L26" s="42"/>
    </row>
    <row r="27" spans="1:12" s="5" customFormat="1" ht="30">
      <c r="A27" s="42"/>
      <c r="B27" s="167"/>
      <c r="C27" s="168"/>
      <c r="D27" s="169"/>
      <c r="E27" s="6" t="s">
        <v>36</v>
      </c>
      <c r="F27" s="31">
        <f>F32+F73+F78+F83+F88+F93+F98+F103+F108+F113+F118+F123+F128+F133+F138+F143+F148+F15300</f>
        <v>35945.839999999997</v>
      </c>
      <c r="G27" s="31">
        <f>G32+G73+G78+G83+G88+G93+G98+G103+G108+G113+G118+G123+G128+G133+G138</f>
        <v>35945.839999999997</v>
      </c>
      <c r="H27" s="42"/>
      <c r="I27" s="42"/>
      <c r="J27" s="42"/>
      <c r="K27" s="42"/>
      <c r="L27" s="42"/>
    </row>
    <row r="28" spans="1:12" s="5" customFormat="1" ht="30.75" customHeight="1">
      <c r="A28" s="42"/>
      <c r="B28" s="170"/>
      <c r="C28" s="171"/>
      <c r="D28" s="172"/>
      <c r="E28" s="12" t="s">
        <v>94</v>
      </c>
      <c r="F28" s="31">
        <f>F33+F74+F79+F84+F89+F94+F99+F104+F109+F114+F119+F124+F129+F134+F139+F144+F149+F154</f>
        <v>44689</v>
      </c>
      <c r="G28" s="14">
        <f>G33+G74+G79+G84+G89+G94+G99+G104+G109+G114+G119+G124+G129+G134+G139</f>
        <v>44689</v>
      </c>
      <c r="H28" s="42"/>
      <c r="I28" s="42"/>
      <c r="J28" s="42"/>
      <c r="K28" s="42"/>
      <c r="L28" s="42"/>
    </row>
    <row r="29" spans="1:12" s="5" customFormat="1">
      <c r="A29" s="39"/>
      <c r="B29" s="43" t="s">
        <v>34</v>
      </c>
      <c r="C29" s="44"/>
      <c r="D29" s="45"/>
      <c r="E29" s="6" t="s">
        <v>6</v>
      </c>
      <c r="F29" s="13">
        <f>F30+F33</f>
        <v>2316966.7999999998</v>
      </c>
      <c r="G29" s="13">
        <f>G30+G33</f>
        <v>2302867.61</v>
      </c>
      <c r="H29" s="39"/>
      <c r="I29" s="39"/>
      <c r="J29" s="39"/>
      <c r="K29" s="39"/>
      <c r="L29" s="39"/>
    </row>
    <row r="30" spans="1:12" s="5" customFormat="1" ht="45">
      <c r="A30" s="40"/>
      <c r="B30" s="46"/>
      <c r="C30" s="47"/>
      <c r="D30" s="48"/>
      <c r="E30" s="6" t="s">
        <v>9</v>
      </c>
      <c r="F30" s="30">
        <v>2316966.7999999998</v>
      </c>
      <c r="G30" s="183">
        <v>2302867.61</v>
      </c>
      <c r="H30" s="40"/>
      <c r="I30" s="40"/>
      <c r="J30" s="40"/>
      <c r="K30" s="40"/>
      <c r="L30" s="40"/>
    </row>
    <row r="31" spans="1:12" s="5" customFormat="1" ht="30">
      <c r="A31" s="40"/>
      <c r="B31" s="46"/>
      <c r="C31" s="47"/>
      <c r="D31" s="48"/>
      <c r="E31" s="12" t="s">
        <v>95</v>
      </c>
      <c r="F31" s="31">
        <v>0</v>
      </c>
      <c r="G31" s="31">
        <v>0</v>
      </c>
      <c r="H31" s="40"/>
      <c r="I31" s="40"/>
      <c r="J31" s="40"/>
      <c r="K31" s="40"/>
      <c r="L31" s="40"/>
    </row>
    <row r="32" spans="1:12" s="5" customFormat="1" ht="30">
      <c r="A32" s="40"/>
      <c r="B32" s="46"/>
      <c r="C32" s="47"/>
      <c r="D32" s="48"/>
      <c r="E32" s="6" t="s">
        <v>36</v>
      </c>
      <c r="F32" s="31">
        <v>0</v>
      </c>
      <c r="G32" s="31">
        <v>0</v>
      </c>
      <c r="H32" s="40"/>
      <c r="I32" s="40"/>
      <c r="J32" s="40"/>
      <c r="K32" s="40"/>
      <c r="L32" s="40"/>
    </row>
    <row r="33" spans="1:12" s="5" customFormat="1" ht="30">
      <c r="A33" s="41"/>
      <c r="B33" s="49"/>
      <c r="C33" s="50"/>
      <c r="D33" s="51"/>
      <c r="E33" s="12" t="s">
        <v>94</v>
      </c>
      <c r="F33" s="31">
        <v>0</v>
      </c>
      <c r="G33" s="31">
        <v>0</v>
      </c>
      <c r="H33" s="41"/>
      <c r="I33" s="41"/>
      <c r="J33" s="41"/>
      <c r="K33" s="41"/>
      <c r="L33" s="41"/>
    </row>
    <row r="34" spans="1:12" s="5" customFormat="1">
      <c r="A34" s="39"/>
      <c r="B34" s="61" t="s">
        <v>56</v>
      </c>
      <c r="C34" s="62"/>
      <c r="D34" s="63"/>
      <c r="E34" s="39" t="s">
        <v>56</v>
      </c>
      <c r="F34" s="153" t="s">
        <v>56</v>
      </c>
      <c r="G34" s="153" t="s">
        <v>56</v>
      </c>
      <c r="H34" s="39" t="s">
        <v>57</v>
      </c>
      <c r="I34" s="39" t="s">
        <v>58</v>
      </c>
      <c r="J34" s="39">
        <v>0</v>
      </c>
      <c r="K34" s="39">
        <v>0</v>
      </c>
      <c r="L34" s="39">
        <v>0</v>
      </c>
    </row>
    <row r="35" spans="1:12" s="5" customFormat="1">
      <c r="A35" s="40"/>
      <c r="B35" s="64"/>
      <c r="C35" s="65"/>
      <c r="D35" s="66"/>
      <c r="E35" s="40"/>
      <c r="F35" s="151"/>
      <c r="G35" s="151"/>
      <c r="H35" s="40"/>
      <c r="I35" s="40"/>
      <c r="J35" s="40"/>
      <c r="K35" s="40"/>
      <c r="L35" s="40"/>
    </row>
    <row r="36" spans="1:12" s="5" customFormat="1" ht="97.5" customHeight="1">
      <c r="A36" s="41"/>
      <c r="B36" s="67"/>
      <c r="C36" s="68"/>
      <c r="D36" s="69"/>
      <c r="E36" s="41"/>
      <c r="F36" s="152"/>
      <c r="G36" s="152"/>
      <c r="H36" s="41"/>
      <c r="I36" s="41"/>
      <c r="J36" s="41"/>
      <c r="K36" s="41"/>
      <c r="L36" s="41"/>
    </row>
    <row r="37" spans="1:12" s="5" customFormat="1" ht="1.5" hidden="1" customHeight="1">
      <c r="A37" s="19"/>
      <c r="B37" s="64"/>
      <c r="C37" s="65"/>
      <c r="D37" s="66"/>
      <c r="E37" s="20"/>
      <c r="F37" s="21"/>
      <c r="G37" s="21"/>
      <c r="H37" s="20"/>
      <c r="I37" s="20"/>
      <c r="J37" s="20"/>
      <c r="K37" s="20"/>
      <c r="L37" s="20"/>
    </row>
    <row r="38" spans="1:12" s="5" customFormat="1" ht="1.5" hidden="1" customHeight="1">
      <c r="A38" s="19"/>
      <c r="B38" s="67"/>
      <c r="C38" s="68"/>
      <c r="D38" s="69"/>
      <c r="E38" s="20"/>
      <c r="F38" s="21"/>
      <c r="G38" s="21"/>
      <c r="H38" s="20"/>
      <c r="I38" s="20"/>
      <c r="J38" s="20"/>
      <c r="K38" s="20"/>
      <c r="L38" s="20"/>
    </row>
    <row r="39" spans="1:12" s="5" customFormat="1" ht="12" customHeight="1">
      <c r="A39" s="40"/>
      <c r="B39" s="61" t="s">
        <v>56</v>
      </c>
      <c r="C39" s="62"/>
      <c r="D39" s="63"/>
      <c r="E39" s="39" t="s">
        <v>56</v>
      </c>
      <c r="F39" s="153" t="s">
        <v>56</v>
      </c>
      <c r="G39" s="153" t="s">
        <v>56</v>
      </c>
      <c r="H39" s="39" t="s">
        <v>60</v>
      </c>
      <c r="I39" s="39" t="s">
        <v>61</v>
      </c>
      <c r="J39" s="39">
        <v>100</v>
      </c>
      <c r="K39" s="39">
        <v>100</v>
      </c>
      <c r="L39" s="39">
        <v>100</v>
      </c>
    </row>
    <row r="40" spans="1:12" s="5" customFormat="1" ht="12" customHeight="1">
      <c r="A40" s="40"/>
      <c r="B40" s="64"/>
      <c r="C40" s="65"/>
      <c r="D40" s="66"/>
      <c r="E40" s="40"/>
      <c r="F40" s="151"/>
      <c r="G40" s="151"/>
      <c r="H40" s="40"/>
      <c r="I40" s="40"/>
      <c r="J40" s="40"/>
      <c r="K40" s="40"/>
      <c r="L40" s="40"/>
    </row>
    <row r="41" spans="1:12" s="5" customFormat="1" ht="81" customHeight="1">
      <c r="A41" s="41"/>
      <c r="B41" s="67"/>
      <c r="C41" s="68"/>
      <c r="D41" s="69"/>
      <c r="E41" s="41"/>
      <c r="F41" s="152"/>
      <c r="G41" s="152"/>
      <c r="H41" s="41"/>
      <c r="I41" s="41"/>
      <c r="J41" s="41"/>
      <c r="K41" s="41"/>
      <c r="L41" s="41"/>
    </row>
    <row r="42" spans="1:12" s="5" customFormat="1" ht="50.25" customHeight="1">
      <c r="A42" s="19"/>
      <c r="B42" s="61" t="s">
        <v>56</v>
      </c>
      <c r="C42" s="62"/>
      <c r="D42" s="63"/>
      <c r="E42" s="20" t="s">
        <v>56</v>
      </c>
      <c r="F42" s="21" t="s">
        <v>56</v>
      </c>
      <c r="G42" s="21" t="s">
        <v>56</v>
      </c>
      <c r="H42" s="20" t="s">
        <v>62</v>
      </c>
      <c r="I42" s="22">
        <v>0.1</v>
      </c>
      <c r="J42" s="20">
        <v>11.1</v>
      </c>
      <c r="K42" s="20">
        <v>10</v>
      </c>
      <c r="L42" s="20">
        <v>11.1</v>
      </c>
    </row>
    <row r="43" spans="1:12" s="5" customFormat="1" ht="81" hidden="1" customHeight="1">
      <c r="A43" s="19"/>
      <c r="B43" s="64"/>
      <c r="C43" s="65"/>
      <c r="D43" s="66"/>
      <c r="E43" s="20"/>
      <c r="F43" s="21"/>
      <c r="G43" s="21"/>
      <c r="H43" s="20"/>
      <c r="I43" s="20"/>
      <c r="J43" s="20"/>
      <c r="K43" s="20"/>
      <c r="L43" s="20"/>
    </row>
    <row r="44" spans="1:12" s="5" customFormat="1" ht="81" hidden="1" customHeight="1">
      <c r="A44" s="19"/>
      <c r="B44" s="64"/>
      <c r="C44" s="65"/>
      <c r="D44" s="66"/>
      <c r="E44" s="20"/>
      <c r="F44" s="21"/>
      <c r="G44" s="21"/>
      <c r="H44" s="20"/>
      <c r="I44" s="20"/>
      <c r="J44" s="20"/>
      <c r="K44" s="20"/>
      <c r="L44" s="20"/>
    </row>
    <row r="45" spans="1:12" s="5" customFormat="1" ht="80.25" customHeight="1">
      <c r="A45" s="42" t="s">
        <v>56</v>
      </c>
      <c r="B45" s="42"/>
      <c r="C45" s="42"/>
      <c r="D45" s="42"/>
      <c r="E45" s="39" t="s">
        <v>56</v>
      </c>
      <c r="F45" s="153" t="s">
        <v>56</v>
      </c>
      <c r="G45" s="153" t="s">
        <v>56</v>
      </c>
      <c r="H45" s="39" t="s">
        <v>63</v>
      </c>
      <c r="I45" s="39" t="s">
        <v>59</v>
      </c>
      <c r="J45" s="39">
        <v>2</v>
      </c>
      <c r="K45" s="39">
        <v>3</v>
      </c>
      <c r="L45" s="39">
        <v>2</v>
      </c>
    </row>
    <row r="46" spans="1:12" s="5" customFormat="1" ht="81" hidden="1" customHeight="1">
      <c r="A46" s="42"/>
      <c r="B46" s="42"/>
      <c r="C46" s="42"/>
      <c r="D46" s="42"/>
      <c r="E46" s="40"/>
      <c r="F46" s="151"/>
      <c r="G46" s="151"/>
      <c r="H46" s="40"/>
      <c r="I46" s="40"/>
      <c r="J46" s="40"/>
      <c r="K46" s="40"/>
      <c r="L46" s="40"/>
    </row>
    <row r="47" spans="1:12" s="5" customFormat="1" ht="25.5" customHeight="1">
      <c r="A47" s="42"/>
      <c r="B47" s="42"/>
      <c r="C47" s="42"/>
      <c r="D47" s="42"/>
      <c r="E47" s="41"/>
      <c r="F47" s="152"/>
      <c r="G47" s="152"/>
      <c r="H47" s="41"/>
      <c r="I47" s="41"/>
      <c r="J47" s="41"/>
      <c r="K47" s="41"/>
      <c r="L47" s="41"/>
    </row>
    <row r="48" spans="1:12" s="5" customFormat="1" ht="25.5" customHeight="1">
      <c r="A48" s="39"/>
      <c r="B48" s="58" t="s">
        <v>56</v>
      </c>
      <c r="C48" s="59"/>
      <c r="D48" s="60"/>
      <c r="E48" s="39" t="s">
        <v>56</v>
      </c>
      <c r="F48" s="153" t="s">
        <v>56</v>
      </c>
      <c r="G48" s="153" t="s">
        <v>56</v>
      </c>
      <c r="H48" s="39" t="s">
        <v>64</v>
      </c>
      <c r="I48" s="39" t="s">
        <v>58</v>
      </c>
      <c r="J48" s="39">
        <v>4</v>
      </c>
      <c r="K48" s="39">
        <v>5</v>
      </c>
      <c r="L48" s="39">
        <v>4</v>
      </c>
    </row>
    <row r="49" spans="1:12" s="5" customFormat="1" ht="25.5" customHeight="1">
      <c r="A49" s="40"/>
      <c r="B49" s="52"/>
      <c r="C49" s="53"/>
      <c r="D49" s="54"/>
      <c r="E49" s="40"/>
      <c r="F49" s="151"/>
      <c r="G49" s="151"/>
      <c r="H49" s="40"/>
      <c r="I49" s="40"/>
      <c r="J49" s="40"/>
      <c r="K49" s="40"/>
      <c r="L49" s="40"/>
    </row>
    <row r="50" spans="1:12" s="5" customFormat="1" ht="28.5" customHeight="1">
      <c r="A50" s="41"/>
      <c r="B50" s="55"/>
      <c r="C50" s="56"/>
      <c r="D50" s="57"/>
      <c r="E50" s="41"/>
      <c r="F50" s="152"/>
      <c r="G50" s="152"/>
      <c r="H50" s="41"/>
      <c r="I50" s="41"/>
      <c r="J50" s="41"/>
      <c r="K50" s="41"/>
      <c r="L50" s="41"/>
    </row>
    <row r="51" spans="1:12" s="5" customFormat="1" ht="12.75" customHeight="1">
      <c r="A51" s="39"/>
      <c r="B51" s="58" t="s">
        <v>56</v>
      </c>
      <c r="C51" s="59"/>
      <c r="D51" s="60"/>
      <c r="E51" s="39" t="s">
        <v>56</v>
      </c>
      <c r="F51" s="153" t="s">
        <v>56</v>
      </c>
      <c r="G51" s="153" t="s">
        <v>56</v>
      </c>
      <c r="H51" s="39" t="s">
        <v>65</v>
      </c>
      <c r="I51" s="39" t="s">
        <v>61</v>
      </c>
      <c r="J51" s="39">
        <v>14.5</v>
      </c>
      <c r="K51" s="39">
        <v>10</v>
      </c>
      <c r="L51" s="148">
        <v>14.5</v>
      </c>
    </row>
    <row r="52" spans="1:12" s="5" customFormat="1" ht="12.75" customHeight="1">
      <c r="A52" s="40"/>
      <c r="B52" s="52"/>
      <c r="C52" s="53"/>
      <c r="D52" s="54"/>
      <c r="E52" s="40"/>
      <c r="F52" s="151"/>
      <c r="G52" s="151"/>
      <c r="H52" s="40"/>
      <c r="I52" s="40"/>
      <c r="J52" s="40"/>
      <c r="K52" s="40"/>
      <c r="L52" s="149"/>
    </row>
    <row r="53" spans="1:12" s="5" customFormat="1" ht="22.5" customHeight="1">
      <c r="A53" s="41"/>
      <c r="B53" s="55"/>
      <c r="C53" s="56"/>
      <c r="D53" s="57"/>
      <c r="E53" s="41"/>
      <c r="F53" s="152"/>
      <c r="G53" s="152"/>
      <c r="H53" s="41"/>
      <c r="I53" s="41"/>
      <c r="J53" s="41"/>
      <c r="K53" s="41"/>
      <c r="L53" s="150"/>
    </row>
    <row r="54" spans="1:12" s="5" customFormat="1" ht="12.75" customHeight="1">
      <c r="A54" s="39"/>
      <c r="B54" s="58" t="s">
        <v>56</v>
      </c>
      <c r="C54" s="59"/>
      <c r="D54" s="60"/>
      <c r="E54" s="39" t="s">
        <v>56</v>
      </c>
      <c r="F54" s="153" t="s">
        <v>56</v>
      </c>
      <c r="G54" s="153" t="s">
        <v>56</v>
      </c>
      <c r="H54" s="39" t="s">
        <v>66</v>
      </c>
      <c r="I54" s="39" t="s">
        <v>61</v>
      </c>
      <c r="J54" s="39">
        <v>100</v>
      </c>
      <c r="K54" s="39">
        <v>100</v>
      </c>
      <c r="L54" s="39">
        <v>100</v>
      </c>
    </row>
    <row r="55" spans="1:12" s="5" customFormat="1" ht="12.75" customHeight="1">
      <c r="A55" s="40"/>
      <c r="B55" s="52"/>
      <c r="C55" s="53"/>
      <c r="D55" s="54"/>
      <c r="E55" s="40"/>
      <c r="F55" s="151"/>
      <c r="G55" s="151"/>
      <c r="H55" s="40"/>
      <c r="I55" s="40"/>
      <c r="J55" s="40"/>
      <c r="K55" s="40"/>
      <c r="L55" s="40"/>
    </row>
    <row r="56" spans="1:12" s="25" customFormat="1" ht="48" customHeight="1">
      <c r="A56" s="41"/>
      <c r="B56" s="55"/>
      <c r="C56" s="56"/>
      <c r="D56" s="57"/>
      <c r="E56" s="41"/>
      <c r="F56" s="152"/>
      <c r="G56" s="152"/>
      <c r="H56" s="41"/>
      <c r="I56" s="41"/>
      <c r="J56" s="41"/>
      <c r="K56" s="41"/>
      <c r="L56" s="41"/>
    </row>
    <row r="57" spans="1:12" s="25" customFormat="1" ht="48" customHeight="1">
      <c r="A57" s="42"/>
      <c r="B57" s="42" t="s">
        <v>56</v>
      </c>
      <c r="C57" s="42"/>
      <c r="D57" s="42"/>
      <c r="E57" s="42" t="s">
        <v>56</v>
      </c>
      <c r="F57" s="137" t="s">
        <v>56</v>
      </c>
      <c r="G57" s="137" t="s">
        <v>56</v>
      </c>
      <c r="H57" s="42" t="s">
        <v>67</v>
      </c>
      <c r="I57" s="42" t="s">
        <v>59</v>
      </c>
      <c r="J57" s="42">
        <v>2</v>
      </c>
      <c r="K57" s="42">
        <v>2</v>
      </c>
      <c r="L57" s="42">
        <v>2</v>
      </c>
    </row>
    <row r="58" spans="1:12" s="25" customFormat="1" ht="107.25" customHeight="1">
      <c r="A58" s="42"/>
      <c r="B58" s="42"/>
      <c r="C58" s="42"/>
      <c r="D58" s="42"/>
      <c r="E58" s="42"/>
      <c r="F58" s="137"/>
      <c r="G58" s="137"/>
      <c r="H58" s="42"/>
      <c r="I58" s="42"/>
      <c r="J58" s="42"/>
      <c r="K58" s="42"/>
      <c r="L58" s="42"/>
    </row>
    <row r="59" spans="1:12" s="25" customFormat="1" ht="48" hidden="1" customHeight="1">
      <c r="A59" s="42"/>
      <c r="B59" s="42"/>
      <c r="C59" s="42"/>
      <c r="D59" s="42"/>
      <c r="E59" s="42"/>
      <c r="F59" s="137"/>
      <c r="G59" s="137"/>
      <c r="H59" s="42"/>
      <c r="I59" s="42"/>
      <c r="J59" s="42"/>
      <c r="K59" s="42"/>
      <c r="L59" s="42"/>
    </row>
    <row r="60" spans="1:12" s="25" customFormat="1" ht="0.75" hidden="1" customHeight="1">
      <c r="B60" s="42"/>
      <c r="C60" s="42"/>
      <c r="D60" s="42"/>
      <c r="F60" s="14"/>
      <c r="G60" s="14"/>
    </row>
    <row r="61" spans="1:12" s="25" customFormat="1" ht="0.75" customHeight="1">
      <c r="F61" s="14"/>
      <c r="G61" s="14"/>
    </row>
    <row r="62" spans="1:12" s="25" customFormat="1" ht="0.75" customHeight="1">
      <c r="B62" s="42"/>
      <c r="C62" s="42"/>
      <c r="D62" s="42"/>
      <c r="F62" s="14"/>
      <c r="G62" s="14"/>
    </row>
    <row r="63" spans="1:12" s="25" customFormat="1" ht="0.75" customHeight="1">
      <c r="F63" s="14"/>
      <c r="G63" s="14"/>
    </row>
    <row r="64" spans="1:12" s="25" customFormat="1" ht="0.75" customHeight="1">
      <c r="F64" s="14"/>
      <c r="G64" s="14"/>
    </row>
    <row r="65" spans="1:12" s="25" customFormat="1" ht="117.75" customHeight="1">
      <c r="B65" s="42" t="s">
        <v>56</v>
      </c>
      <c r="C65" s="42"/>
      <c r="D65" s="42"/>
      <c r="E65" s="25" t="s">
        <v>56</v>
      </c>
      <c r="F65" s="14" t="s">
        <v>56</v>
      </c>
      <c r="G65" s="14" t="s">
        <v>56</v>
      </c>
      <c r="H65" s="25" t="s">
        <v>71</v>
      </c>
      <c r="I65" s="25" t="s">
        <v>61</v>
      </c>
      <c r="J65" s="25">
        <v>100</v>
      </c>
      <c r="K65" s="25">
        <v>100</v>
      </c>
      <c r="L65" s="25">
        <v>100</v>
      </c>
    </row>
    <row r="66" spans="1:12" s="5" customFormat="1" ht="0.75" hidden="1" customHeight="1">
      <c r="A66" s="19"/>
      <c r="B66" s="52"/>
      <c r="C66" s="53"/>
      <c r="D66" s="54"/>
      <c r="E66" s="20"/>
      <c r="F66" s="21"/>
      <c r="G66" s="21"/>
      <c r="H66" s="20"/>
      <c r="I66" s="20"/>
      <c r="J66" s="20"/>
      <c r="K66" s="20"/>
      <c r="L66" s="20"/>
    </row>
    <row r="67" spans="1:12" s="5" customFormat="1" ht="73.5" hidden="1" customHeight="1">
      <c r="A67" s="19"/>
      <c r="B67" s="55"/>
      <c r="C67" s="56"/>
      <c r="D67" s="57"/>
      <c r="E67" s="20"/>
      <c r="F67" s="21"/>
      <c r="G67" s="21"/>
      <c r="H67" s="20"/>
      <c r="I67" s="20"/>
      <c r="J67" s="20"/>
      <c r="K67" s="20"/>
      <c r="L67" s="20"/>
    </row>
    <row r="68" spans="1:12" s="5" customFormat="1" ht="1.5" customHeight="1">
      <c r="A68" s="19"/>
      <c r="B68" s="52"/>
      <c r="C68" s="53"/>
      <c r="D68" s="54"/>
      <c r="E68" s="40"/>
      <c r="F68" s="151"/>
      <c r="G68" s="151"/>
      <c r="H68" s="40"/>
      <c r="I68" s="20"/>
      <c r="J68" s="20"/>
      <c r="K68" s="20"/>
      <c r="L68" s="20"/>
    </row>
    <row r="69" spans="1:12" s="5" customFormat="1" ht="73.5" hidden="1" customHeight="1">
      <c r="A69" s="19"/>
      <c r="B69" s="55"/>
      <c r="C69" s="56"/>
      <c r="D69" s="57"/>
      <c r="E69" s="41"/>
      <c r="F69" s="152"/>
      <c r="G69" s="152"/>
      <c r="H69" s="41"/>
      <c r="I69" s="20"/>
      <c r="J69" s="20"/>
      <c r="K69" s="20"/>
      <c r="L69" s="20"/>
    </row>
    <row r="70" spans="1:12" s="5" customFormat="1">
      <c r="A70" s="39"/>
      <c r="B70" s="43" t="s">
        <v>55</v>
      </c>
      <c r="C70" s="44"/>
      <c r="D70" s="45"/>
      <c r="E70" s="6" t="s">
        <v>6</v>
      </c>
      <c r="F70" s="34">
        <f>F71+F74</f>
        <v>0</v>
      </c>
      <c r="G70" s="34">
        <f>G71+G74</f>
        <v>0</v>
      </c>
      <c r="H70" s="17"/>
      <c r="I70" s="3"/>
      <c r="J70" s="3"/>
      <c r="K70" s="3"/>
      <c r="L70" s="3"/>
    </row>
    <row r="71" spans="1:12" s="5" customFormat="1" ht="45">
      <c r="A71" s="40"/>
      <c r="B71" s="46"/>
      <c r="C71" s="47"/>
      <c r="D71" s="48"/>
      <c r="E71" s="6" t="s">
        <v>9</v>
      </c>
      <c r="F71" s="31">
        <v>0</v>
      </c>
      <c r="G71" s="31">
        <v>0</v>
      </c>
      <c r="H71" s="17"/>
      <c r="I71" s="3"/>
      <c r="J71" s="3"/>
      <c r="K71" s="3"/>
      <c r="L71" s="3"/>
    </row>
    <row r="72" spans="1:12" s="5" customFormat="1" ht="30">
      <c r="A72" s="40"/>
      <c r="B72" s="46"/>
      <c r="C72" s="47"/>
      <c r="D72" s="48"/>
      <c r="E72" s="12" t="s">
        <v>95</v>
      </c>
      <c r="F72" s="31">
        <v>0</v>
      </c>
      <c r="G72" s="31">
        <v>0</v>
      </c>
      <c r="H72" s="17"/>
      <c r="I72" s="3"/>
      <c r="J72" s="3"/>
      <c r="K72" s="3"/>
      <c r="L72" s="3"/>
    </row>
    <row r="73" spans="1:12" s="5" customFormat="1" ht="30">
      <c r="A73" s="40"/>
      <c r="B73" s="46"/>
      <c r="C73" s="47"/>
      <c r="D73" s="48"/>
      <c r="E73" s="6" t="s">
        <v>36</v>
      </c>
      <c r="F73" s="31">
        <v>0</v>
      </c>
      <c r="G73" s="31">
        <v>0</v>
      </c>
      <c r="H73" s="17"/>
      <c r="I73" s="3"/>
      <c r="J73" s="3"/>
      <c r="K73" s="3"/>
      <c r="L73" s="3"/>
    </row>
    <row r="74" spans="1:12" s="5" customFormat="1" ht="30">
      <c r="A74" s="41"/>
      <c r="B74" s="49"/>
      <c r="C74" s="50"/>
      <c r="D74" s="51"/>
      <c r="E74" s="12" t="s">
        <v>94</v>
      </c>
      <c r="F74" s="31">
        <v>0</v>
      </c>
      <c r="G74" s="31">
        <v>0</v>
      </c>
      <c r="H74" s="17"/>
      <c r="I74" s="3"/>
      <c r="J74" s="3"/>
      <c r="K74" s="3"/>
      <c r="L74" s="3"/>
    </row>
    <row r="75" spans="1:12" s="5" customFormat="1" ht="20.25" customHeight="1">
      <c r="A75" s="39"/>
      <c r="B75" s="43" t="s">
        <v>45</v>
      </c>
      <c r="C75" s="44"/>
      <c r="D75" s="45"/>
      <c r="E75" s="6" t="s">
        <v>6</v>
      </c>
      <c r="F75" s="34">
        <f>F76+F79</f>
        <v>0</v>
      </c>
      <c r="G75" s="34">
        <f>G76+G79</f>
        <v>0</v>
      </c>
      <c r="H75" s="18"/>
      <c r="I75" s="3"/>
      <c r="J75" s="3"/>
      <c r="K75" s="3"/>
      <c r="L75" s="3"/>
    </row>
    <row r="76" spans="1:12" s="5" customFormat="1" ht="31.5" customHeight="1">
      <c r="A76" s="40"/>
      <c r="B76" s="46"/>
      <c r="C76" s="47"/>
      <c r="D76" s="48"/>
      <c r="E76" s="6" t="s">
        <v>9</v>
      </c>
      <c r="F76" s="31">
        <v>0</v>
      </c>
      <c r="G76" s="32">
        <v>0</v>
      </c>
      <c r="H76" s="18"/>
      <c r="I76" s="3"/>
      <c r="J76" s="3"/>
      <c r="K76" s="3"/>
      <c r="L76" s="3"/>
    </row>
    <row r="77" spans="1:12" s="5" customFormat="1" ht="31.5" customHeight="1">
      <c r="A77" s="40"/>
      <c r="B77" s="46"/>
      <c r="C77" s="47"/>
      <c r="D77" s="48"/>
      <c r="E77" s="12" t="s">
        <v>95</v>
      </c>
      <c r="F77" s="31">
        <v>0</v>
      </c>
      <c r="G77" s="32">
        <v>0</v>
      </c>
      <c r="H77" s="18"/>
      <c r="I77" s="3"/>
      <c r="J77" s="3"/>
      <c r="K77" s="3"/>
      <c r="L77" s="3"/>
    </row>
    <row r="78" spans="1:12" s="5" customFormat="1" ht="27.75" customHeight="1">
      <c r="A78" s="40"/>
      <c r="B78" s="46"/>
      <c r="C78" s="47"/>
      <c r="D78" s="48"/>
      <c r="E78" s="6" t="s">
        <v>36</v>
      </c>
      <c r="F78" s="31">
        <v>0</v>
      </c>
      <c r="G78" s="32">
        <v>0</v>
      </c>
      <c r="H78" s="18"/>
      <c r="I78" s="3"/>
      <c r="J78" s="3"/>
      <c r="K78" s="3"/>
      <c r="L78" s="3"/>
    </row>
    <row r="79" spans="1:12" s="5" customFormat="1" ht="41.25" customHeight="1">
      <c r="A79" s="41"/>
      <c r="B79" s="49"/>
      <c r="C79" s="50"/>
      <c r="D79" s="51"/>
      <c r="E79" s="12" t="s">
        <v>94</v>
      </c>
      <c r="F79" s="31">
        <v>0</v>
      </c>
      <c r="G79" s="32">
        <v>0</v>
      </c>
      <c r="H79" s="18"/>
      <c r="I79" s="3"/>
      <c r="J79" s="3"/>
      <c r="K79" s="3"/>
      <c r="L79" s="3"/>
    </row>
    <row r="80" spans="1:12" s="5" customFormat="1" ht="15" customHeight="1">
      <c r="A80" s="42"/>
      <c r="B80" s="43" t="s">
        <v>42</v>
      </c>
      <c r="C80" s="74"/>
      <c r="D80" s="75"/>
      <c r="E80" s="6" t="s">
        <v>6</v>
      </c>
      <c r="F80" s="34">
        <f>F81+F82+F83+F84</f>
        <v>0</v>
      </c>
      <c r="G80" s="34">
        <f>G81+G84</f>
        <v>0</v>
      </c>
      <c r="H80" s="71" t="s">
        <v>70</v>
      </c>
      <c r="I80" s="42" t="s">
        <v>75</v>
      </c>
      <c r="J80" s="42">
        <v>1</v>
      </c>
      <c r="K80" s="42">
        <v>1</v>
      </c>
      <c r="L80" s="42">
        <v>1</v>
      </c>
    </row>
    <row r="81" spans="1:12" s="5" customFormat="1" ht="45">
      <c r="A81" s="42"/>
      <c r="B81" s="46"/>
      <c r="C81" s="76"/>
      <c r="D81" s="77"/>
      <c r="E81" s="6" t="s">
        <v>9</v>
      </c>
      <c r="F81" s="37">
        <v>0</v>
      </c>
      <c r="G81" s="38">
        <v>0</v>
      </c>
      <c r="H81" s="72"/>
      <c r="I81" s="42"/>
      <c r="J81" s="42"/>
      <c r="K81" s="42"/>
      <c r="L81" s="42"/>
    </row>
    <row r="82" spans="1:12" s="5" customFormat="1" ht="30">
      <c r="A82" s="42"/>
      <c r="B82" s="46"/>
      <c r="C82" s="76"/>
      <c r="D82" s="77"/>
      <c r="E82" s="12" t="s">
        <v>95</v>
      </c>
      <c r="F82" s="38">
        <v>0</v>
      </c>
      <c r="G82" s="38">
        <v>0</v>
      </c>
      <c r="H82" s="72"/>
      <c r="I82" s="42"/>
      <c r="J82" s="42"/>
      <c r="K82" s="42"/>
      <c r="L82" s="42"/>
    </row>
    <row r="83" spans="1:12" s="5" customFormat="1" ht="30">
      <c r="A83" s="42"/>
      <c r="B83" s="46"/>
      <c r="C83" s="76"/>
      <c r="D83" s="77"/>
      <c r="E83" s="6" t="s">
        <v>36</v>
      </c>
      <c r="F83" s="38">
        <v>0</v>
      </c>
      <c r="G83" s="38">
        <v>0</v>
      </c>
      <c r="H83" s="72"/>
      <c r="I83" s="42"/>
      <c r="J83" s="42"/>
      <c r="K83" s="42"/>
      <c r="L83" s="42"/>
    </row>
    <row r="84" spans="1:12" s="5" customFormat="1" ht="33" customHeight="1">
      <c r="A84" s="42"/>
      <c r="B84" s="49"/>
      <c r="C84" s="78"/>
      <c r="D84" s="79"/>
      <c r="E84" s="12" t="s">
        <v>94</v>
      </c>
      <c r="F84" s="32">
        <v>0</v>
      </c>
      <c r="G84" s="32">
        <v>0</v>
      </c>
      <c r="H84" s="73"/>
      <c r="I84" s="42"/>
      <c r="J84" s="42"/>
      <c r="K84" s="42"/>
      <c r="L84" s="42"/>
    </row>
    <row r="85" spans="1:12" s="5" customFormat="1" ht="33" customHeight="1">
      <c r="A85" s="39"/>
      <c r="B85" s="43" t="s">
        <v>43</v>
      </c>
      <c r="C85" s="74"/>
      <c r="D85" s="75"/>
      <c r="E85" s="6" t="s">
        <v>6</v>
      </c>
      <c r="F85" s="34">
        <f>F86+F87+F88+F89</f>
        <v>1000</v>
      </c>
      <c r="G85" s="34">
        <f>G86+G87+G88+G89</f>
        <v>1000</v>
      </c>
      <c r="H85" s="16"/>
      <c r="I85" s="3"/>
      <c r="J85" s="3"/>
      <c r="K85" s="3"/>
      <c r="L85" s="3"/>
    </row>
    <row r="86" spans="1:12" s="5" customFormat="1" ht="33" customHeight="1">
      <c r="A86" s="40"/>
      <c r="B86" s="46"/>
      <c r="C86" s="76"/>
      <c r="D86" s="77"/>
      <c r="E86" s="6" t="s">
        <v>9</v>
      </c>
      <c r="F86" s="31">
        <v>0</v>
      </c>
      <c r="G86" s="32">
        <v>0</v>
      </c>
      <c r="H86" s="16"/>
      <c r="I86" s="3"/>
      <c r="J86" s="3"/>
      <c r="K86" s="3"/>
      <c r="L86" s="3"/>
    </row>
    <row r="87" spans="1:12" s="5" customFormat="1" ht="33" customHeight="1">
      <c r="A87" s="40"/>
      <c r="B87" s="46"/>
      <c r="C87" s="76"/>
      <c r="D87" s="77"/>
      <c r="E87" s="12" t="s">
        <v>95</v>
      </c>
      <c r="F87" s="31">
        <v>1000</v>
      </c>
      <c r="G87" s="32">
        <v>1000</v>
      </c>
      <c r="H87" s="16"/>
      <c r="I87" s="3"/>
      <c r="J87" s="3"/>
      <c r="K87" s="3"/>
      <c r="L87" s="3"/>
    </row>
    <row r="88" spans="1:12" s="5" customFormat="1" ht="33" customHeight="1">
      <c r="A88" s="40"/>
      <c r="B88" s="46"/>
      <c r="C88" s="76"/>
      <c r="D88" s="77"/>
      <c r="E88" s="6" t="s">
        <v>36</v>
      </c>
      <c r="F88" s="31">
        <v>0</v>
      </c>
      <c r="G88" s="32">
        <v>0</v>
      </c>
      <c r="H88" s="16"/>
      <c r="I88" s="3"/>
      <c r="J88" s="3"/>
      <c r="K88" s="3"/>
      <c r="L88" s="3"/>
    </row>
    <row r="89" spans="1:12" s="5" customFormat="1" ht="33" customHeight="1">
      <c r="A89" s="41"/>
      <c r="B89" s="49"/>
      <c r="C89" s="78"/>
      <c r="D89" s="79"/>
      <c r="E89" s="12" t="s">
        <v>94</v>
      </c>
      <c r="F89" s="31">
        <v>0</v>
      </c>
      <c r="G89" s="32">
        <v>0</v>
      </c>
      <c r="H89" s="16"/>
      <c r="I89" s="3"/>
      <c r="J89" s="3"/>
      <c r="K89" s="3"/>
      <c r="L89" s="3"/>
    </row>
    <row r="90" spans="1:12" s="5" customFormat="1" ht="33" customHeight="1">
      <c r="A90" s="39"/>
      <c r="B90" s="43" t="s">
        <v>44</v>
      </c>
      <c r="C90" s="74"/>
      <c r="D90" s="75"/>
      <c r="E90" s="6" t="s">
        <v>6</v>
      </c>
      <c r="F90" s="34">
        <f>F91+F92+F93+F94</f>
        <v>0</v>
      </c>
      <c r="G90" s="34">
        <f>G91+G94</f>
        <v>0</v>
      </c>
      <c r="H90" s="16"/>
      <c r="I90" s="3"/>
      <c r="J90" s="3"/>
      <c r="K90" s="3"/>
      <c r="L90" s="3"/>
    </row>
    <row r="91" spans="1:12" s="5" customFormat="1" ht="33" customHeight="1">
      <c r="A91" s="40"/>
      <c r="B91" s="46"/>
      <c r="C91" s="76"/>
      <c r="D91" s="77"/>
      <c r="E91" s="6" t="s">
        <v>9</v>
      </c>
      <c r="F91" s="31">
        <v>0</v>
      </c>
      <c r="G91" s="31">
        <v>0</v>
      </c>
      <c r="H91" s="16"/>
      <c r="I91" s="3"/>
      <c r="J91" s="3"/>
      <c r="K91" s="3"/>
      <c r="L91" s="3"/>
    </row>
    <row r="92" spans="1:12" s="5" customFormat="1" ht="33" customHeight="1">
      <c r="A92" s="40"/>
      <c r="B92" s="46"/>
      <c r="C92" s="76"/>
      <c r="D92" s="77"/>
      <c r="E92" s="12" t="s">
        <v>95</v>
      </c>
      <c r="F92" s="32">
        <v>0</v>
      </c>
      <c r="G92" s="32">
        <v>0</v>
      </c>
      <c r="H92" s="16"/>
      <c r="I92" s="3"/>
      <c r="J92" s="3"/>
      <c r="K92" s="3"/>
      <c r="L92" s="3"/>
    </row>
    <row r="93" spans="1:12" s="5" customFormat="1" ht="33" customHeight="1">
      <c r="A93" s="40"/>
      <c r="B93" s="46"/>
      <c r="C93" s="76"/>
      <c r="D93" s="77"/>
      <c r="E93" s="6" t="s">
        <v>36</v>
      </c>
      <c r="F93" s="32">
        <v>0</v>
      </c>
      <c r="G93" s="32">
        <v>0</v>
      </c>
      <c r="H93" s="16"/>
      <c r="I93" s="3"/>
      <c r="J93" s="3"/>
      <c r="K93" s="3"/>
      <c r="L93" s="3"/>
    </row>
    <row r="94" spans="1:12" s="5" customFormat="1" ht="33" customHeight="1">
      <c r="A94" s="41"/>
      <c r="B94" s="49"/>
      <c r="C94" s="78"/>
      <c r="D94" s="79"/>
      <c r="E94" s="12" t="s">
        <v>94</v>
      </c>
      <c r="F94" s="32">
        <v>0</v>
      </c>
      <c r="G94" s="32">
        <v>0</v>
      </c>
      <c r="H94" s="16"/>
      <c r="I94" s="3"/>
      <c r="J94" s="3"/>
      <c r="K94" s="3"/>
      <c r="L94" s="3"/>
    </row>
    <row r="95" spans="1:12" s="5" customFormat="1" ht="33" customHeight="1">
      <c r="A95" s="39"/>
      <c r="B95" s="43" t="s">
        <v>46</v>
      </c>
      <c r="C95" s="74"/>
      <c r="D95" s="75"/>
      <c r="E95" s="6" t="s">
        <v>6</v>
      </c>
      <c r="F95" s="34">
        <f>F96+F97+F98+F99</f>
        <v>694557.08</v>
      </c>
      <c r="G95" s="34">
        <f>G96+G99</f>
        <v>694557.08</v>
      </c>
      <c r="H95" s="71" t="s">
        <v>74</v>
      </c>
      <c r="I95" s="39" t="s">
        <v>73</v>
      </c>
      <c r="J95" s="39">
        <v>20</v>
      </c>
      <c r="K95" s="39">
        <v>8</v>
      </c>
      <c r="L95" s="39">
        <v>20</v>
      </c>
    </row>
    <row r="96" spans="1:12" s="5" customFormat="1" ht="33" customHeight="1">
      <c r="A96" s="40"/>
      <c r="B96" s="46"/>
      <c r="C96" s="76"/>
      <c r="D96" s="77"/>
      <c r="E96" s="6" t="s">
        <v>9</v>
      </c>
      <c r="F96" s="31">
        <v>694557.08</v>
      </c>
      <c r="G96" s="31">
        <v>694557.08</v>
      </c>
      <c r="H96" s="72"/>
      <c r="I96" s="40"/>
      <c r="J96" s="40"/>
      <c r="K96" s="40"/>
      <c r="L96" s="40"/>
    </row>
    <row r="97" spans="1:12" s="5" customFormat="1" ht="33" customHeight="1">
      <c r="A97" s="40"/>
      <c r="B97" s="46"/>
      <c r="C97" s="76"/>
      <c r="D97" s="77"/>
      <c r="E97" s="12" t="s">
        <v>95</v>
      </c>
      <c r="F97" s="32">
        <v>0</v>
      </c>
      <c r="G97" s="32">
        <v>0</v>
      </c>
      <c r="H97" s="72"/>
      <c r="I97" s="40"/>
      <c r="J97" s="40"/>
      <c r="K97" s="40"/>
      <c r="L97" s="40"/>
    </row>
    <row r="98" spans="1:12" s="5" customFormat="1" ht="33" customHeight="1">
      <c r="A98" s="40"/>
      <c r="B98" s="46"/>
      <c r="C98" s="76"/>
      <c r="D98" s="77"/>
      <c r="E98" s="6" t="s">
        <v>36</v>
      </c>
      <c r="F98" s="32">
        <v>0</v>
      </c>
      <c r="G98" s="32">
        <v>0</v>
      </c>
      <c r="H98" s="72"/>
      <c r="I98" s="40"/>
      <c r="J98" s="40"/>
      <c r="K98" s="40"/>
      <c r="L98" s="40"/>
    </row>
    <row r="99" spans="1:12" s="5" customFormat="1" ht="33" customHeight="1">
      <c r="A99" s="41"/>
      <c r="B99" s="49"/>
      <c r="C99" s="78"/>
      <c r="D99" s="79"/>
      <c r="E99" s="12" t="s">
        <v>94</v>
      </c>
      <c r="F99" s="32">
        <v>0</v>
      </c>
      <c r="G99" s="32">
        <v>0</v>
      </c>
      <c r="H99" s="73"/>
      <c r="I99" s="41"/>
      <c r="J99" s="41"/>
      <c r="K99" s="41"/>
      <c r="L99" s="41"/>
    </row>
    <row r="100" spans="1:12" s="5" customFormat="1" ht="15" customHeight="1">
      <c r="A100" s="42"/>
      <c r="B100" s="43" t="s">
        <v>47</v>
      </c>
      <c r="C100" s="74"/>
      <c r="D100" s="75"/>
      <c r="E100" s="6" t="s">
        <v>6</v>
      </c>
      <c r="F100" s="34">
        <f>F101+F102+F103+F104</f>
        <v>44689</v>
      </c>
      <c r="G100" s="34">
        <f>G101+G104</f>
        <v>44689</v>
      </c>
      <c r="H100" s="39"/>
      <c r="I100" s="70" t="s">
        <v>5</v>
      </c>
      <c r="J100" s="70" t="s">
        <v>5</v>
      </c>
      <c r="K100" s="70" t="s">
        <v>5</v>
      </c>
      <c r="L100" s="70" t="s">
        <v>5</v>
      </c>
    </row>
    <row r="101" spans="1:12" s="5" customFormat="1" ht="45">
      <c r="A101" s="42"/>
      <c r="B101" s="46"/>
      <c r="C101" s="76"/>
      <c r="D101" s="77"/>
      <c r="E101" s="6" t="s">
        <v>9</v>
      </c>
      <c r="F101" s="38">
        <v>0</v>
      </c>
      <c r="G101" s="38">
        <v>0</v>
      </c>
      <c r="H101" s="40"/>
      <c r="I101" s="42"/>
      <c r="J101" s="42"/>
      <c r="K101" s="42"/>
      <c r="L101" s="42"/>
    </row>
    <row r="102" spans="1:12" s="5" customFormat="1" ht="30">
      <c r="A102" s="42"/>
      <c r="B102" s="46"/>
      <c r="C102" s="76"/>
      <c r="D102" s="77"/>
      <c r="E102" s="12" t="s">
        <v>95</v>
      </c>
      <c r="F102" s="38">
        <v>0</v>
      </c>
      <c r="G102" s="38">
        <v>0</v>
      </c>
      <c r="H102" s="40"/>
      <c r="I102" s="42"/>
      <c r="J102" s="42"/>
      <c r="K102" s="42"/>
      <c r="L102" s="42"/>
    </row>
    <row r="103" spans="1:12" s="5" customFormat="1" ht="30">
      <c r="A103" s="42"/>
      <c r="B103" s="46"/>
      <c r="C103" s="76"/>
      <c r="D103" s="77"/>
      <c r="E103" s="6" t="s">
        <v>36</v>
      </c>
      <c r="F103" s="38">
        <v>0</v>
      </c>
      <c r="G103" s="38">
        <v>0</v>
      </c>
      <c r="H103" s="40"/>
      <c r="I103" s="42"/>
      <c r="J103" s="42"/>
      <c r="K103" s="42"/>
      <c r="L103" s="42"/>
    </row>
    <row r="104" spans="1:12" s="5" customFormat="1" ht="30">
      <c r="A104" s="42"/>
      <c r="B104" s="49"/>
      <c r="C104" s="78"/>
      <c r="D104" s="79"/>
      <c r="E104" s="12" t="s">
        <v>94</v>
      </c>
      <c r="F104" s="31">
        <v>44689</v>
      </c>
      <c r="G104" s="31">
        <v>44689</v>
      </c>
      <c r="H104" s="41"/>
      <c r="I104" s="42"/>
      <c r="J104" s="42"/>
      <c r="K104" s="42"/>
      <c r="L104" s="42"/>
    </row>
    <row r="105" spans="1:12" s="5" customFormat="1">
      <c r="A105" s="39"/>
      <c r="B105" s="43" t="s">
        <v>48</v>
      </c>
      <c r="C105" s="74"/>
      <c r="D105" s="75"/>
      <c r="E105" s="6" t="s">
        <v>6</v>
      </c>
      <c r="F105" s="34">
        <f>F106+F107+F108+F109</f>
        <v>0</v>
      </c>
      <c r="G105" s="34">
        <f>G106+G107+G108+G109</f>
        <v>0</v>
      </c>
      <c r="H105" s="39" t="s">
        <v>68</v>
      </c>
      <c r="I105" s="39" t="s">
        <v>69</v>
      </c>
      <c r="J105" s="39">
        <v>0</v>
      </c>
      <c r="K105" s="39">
        <v>0</v>
      </c>
      <c r="L105" s="39">
        <v>0</v>
      </c>
    </row>
    <row r="106" spans="1:12" s="5" customFormat="1" ht="45">
      <c r="A106" s="40"/>
      <c r="B106" s="46"/>
      <c r="C106" s="138"/>
      <c r="D106" s="77"/>
      <c r="E106" s="6" t="s">
        <v>9</v>
      </c>
      <c r="F106" s="34">
        <v>0</v>
      </c>
      <c r="G106" s="34">
        <v>0</v>
      </c>
      <c r="H106" s="40"/>
      <c r="I106" s="40"/>
      <c r="J106" s="40"/>
      <c r="K106" s="40"/>
      <c r="L106" s="40"/>
    </row>
    <row r="107" spans="1:12" s="5" customFormat="1" ht="30">
      <c r="A107" s="40"/>
      <c r="B107" s="46"/>
      <c r="C107" s="138"/>
      <c r="D107" s="77"/>
      <c r="E107" s="12" t="s">
        <v>95</v>
      </c>
      <c r="F107" s="34">
        <v>0</v>
      </c>
      <c r="G107" s="34">
        <v>0</v>
      </c>
      <c r="H107" s="40"/>
      <c r="I107" s="40"/>
      <c r="J107" s="40"/>
      <c r="K107" s="40"/>
      <c r="L107" s="40"/>
    </row>
    <row r="108" spans="1:12" s="5" customFormat="1" ht="30">
      <c r="A108" s="40"/>
      <c r="B108" s="46"/>
      <c r="C108" s="76"/>
      <c r="D108" s="77"/>
      <c r="E108" s="6" t="s">
        <v>36</v>
      </c>
      <c r="F108" s="31">
        <v>0</v>
      </c>
      <c r="G108" s="31">
        <v>0</v>
      </c>
      <c r="H108" s="40"/>
      <c r="I108" s="40"/>
      <c r="J108" s="40"/>
      <c r="K108" s="40"/>
      <c r="L108" s="40"/>
    </row>
    <row r="109" spans="1:12" s="5" customFormat="1" ht="39" customHeight="1">
      <c r="A109" s="41"/>
      <c r="B109" s="49"/>
      <c r="C109" s="78"/>
      <c r="D109" s="79"/>
      <c r="E109" s="12" t="s">
        <v>94</v>
      </c>
      <c r="F109" s="31">
        <v>0</v>
      </c>
      <c r="G109" s="32">
        <v>0</v>
      </c>
      <c r="H109" s="41"/>
      <c r="I109" s="41"/>
      <c r="J109" s="41"/>
      <c r="K109" s="41"/>
      <c r="L109" s="41"/>
    </row>
    <row r="110" spans="1:12" s="5" customFormat="1" ht="51">
      <c r="A110" s="39"/>
      <c r="B110" s="43" t="s">
        <v>49</v>
      </c>
      <c r="C110" s="74"/>
      <c r="D110" s="75"/>
      <c r="E110" s="6" t="s">
        <v>6</v>
      </c>
      <c r="F110" s="34">
        <f>F111+F114</f>
        <v>198417.11</v>
      </c>
      <c r="G110" s="34">
        <f>G111+G114</f>
        <v>198417.11</v>
      </c>
      <c r="H110" s="11" t="s">
        <v>41</v>
      </c>
      <c r="I110" s="39" t="s">
        <v>3</v>
      </c>
      <c r="J110" s="39">
        <v>2</v>
      </c>
      <c r="K110" s="39">
        <v>2</v>
      </c>
      <c r="L110" s="39">
        <v>2</v>
      </c>
    </row>
    <row r="111" spans="1:12" s="5" customFormat="1" ht="45">
      <c r="A111" s="40"/>
      <c r="B111" s="46"/>
      <c r="C111" s="76"/>
      <c r="D111" s="77"/>
      <c r="E111" s="6" t="s">
        <v>9</v>
      </c>
      <c r="F111" s="31">
        <v>198417.11</v>
      </c>
      <c r="G111" s="31">
        <v>198417.11</v>
      </c>
      <c r="H111" s="11"/>
      <c r="I111" s="40"/>
      <c r="J111" s="40"/>
      <c r="K111" s="40"/>
      <c r="L111" s="40"/>
    </row>
    <row r="112" spans="1:12" s="5" customFormat="1" ht="30">
      <c r="A112" s="40"/>
      <c r="B112" s="46"/>
      <c r="C112" s="76"/>
      <c r="D112" s="77"/>
      <c r="E112" s="12" t="s">
        <v>95</v>
      </c>
      <c r="F112" s="32">
        <v>0</v>
      </c>
      <c r="G112" s="32">
        <v>0</v>
      </c>
      <c r="H112" s="11"/>
      <c r="I112" s="40"/>
      <c r="J112" s="40"/>
      <c r="K112" s="40"/>
      <c r="L112" s="40"/>
    </row>
    <row r="113" spans="1:12" s="5" customFormat="1" ht="30">
      <c r="A113" s="40"/>
      <c r="B113" s="46"/>
      <c r="C113" s="76"/>
      <c r="D113" s="77"/>
      <c r="E113" s="6" t="s">
        <v>36</v>
      </c>
      <c r="F113" s="32">
        <v>0</v>
      </c>
      <c r="G113" s="32">
        <v>0</v>
      </c>
      <c r="H113" s="11"/>
      <c r="I113" s="40"/>
      <c r="J113" s="40"/>
      <c r="K113" s="40"/>
      <c r="L113" s="40"/>
    </row>
    <row r="114" spans="1:12" s="5" customFormat="1" ht="30">
      <c r="A114" s="41"/>
      <c r="B114" s="49"/>
      <c r="C114" s="78"/>
      <c r="D114" s="79"/>
      <c r="E114" s="12" t="s">
        <v>94</v>
      </c>
      <c r="F114" s="32">
        <v>0</v>
      </c>
      <c r="G114" s="32">
        <v>0</v>
      </c>
      <c r="H114" s="11"/>
      <c r="I114" s="41"/>
      <c r="J114" s="41"/>
      <c r="K114" s="41"/>
      <c r="L114" s="41"/>
    </row>
    <row r="115" spans="1:12" s="5" customFormat="1">
      <c r="A115" s="39"/>
      <c r="B115" s="43" t="s">
        <v>50</v>
      </c>
      <c r="C115" s="74"/>
      <c r="D115" s="75"/>
      <c r="E115" s="6" t="s">
        <v>6</v>
      </c>
      <c r="F115" s="34">
        <f>F116+F117+F118+F119</f>
        <v>0</v>
      </c>
      <c r="G115" s="34">
        <f>G116+G117+G118+G119</f>
        <v>0</v>
      </c>
      <c r="H115" s="95" t="s">
        <v>72</v>
      </c>
      <c r="I115" s="39" t="s">
        <v>73</v>
      </c>
      <c r="J115" s="39">
        <v>4</v>
      </c>
      <c r="K115" s="39">
        <v>4</v>
      </c>
      <c r="L115" s="39">
        <v>4</v>
      </c>
    </row>
    <row r="116" spans="1:12" s="5" customFormat="1" ht="45">
      <c r="A116" s="40"/>
      <c r="B116" s="46"/>
      <c r="C116" s="76"/>
      <c r="D116" s="77"/>
      <c r="E116" s="6" t="s">
        <v>9</v>
      </c>
      <c r="F116" s="31">
        <v>0</v>
      </c>
      <c r="G116" s="32">
        <v>0</v>
      </c>
      <c r="H116" s="96"/>
      <c r="I116" s="40"/>
      <c r="J116" s="40"/>
      <c r="K116" s="40"/>
      <c r="L116" s="40"/>
    </row>
    <row r="117" spans="1:12" s="5" customFormat="1" ht="30">
      <c r="A117" s="40"/>
      <c r="B117" s="46"/>
      <c r="C117" s="76"/>
      <c r="D117" s="77"/>
      <c r="E117" s="12" t="s">
        <v>95</v>
      </c>
      <c r="F117" s="31">
        <v>0</v>
      </c>
      <c r="G117" s="32">
        <v>0</v>
      </c>
      <c r="H117" s="96"/>
      <c r="I117" s="40"/>
      <c r="J117" s="40"/>
      <c r="K117" s="40"/>
      <c r="L117" s="40"/>
    </row>
    <row r="118" spans="1:12" s="5" customFormat="1" ht="30">
      <c r="A118" s="40"/>
      <c r="B118" s="46"/>
      <c r="C118" s="76"/>
      <c r="D118" s="77"/>
      <c r="E118" s="6" t="s">
        <v>36</v>
      </c>
      <c r="F118" s="31">
        <v>0</v>
      </c>
      <c r="G118" s="32">
        <v>0</v>
      </c>
      <c r="H118" s="96"/>
      <c r="I118" s="40"/>
      <c r="J118" s="40"/>
      <c r="K118" s="40"/>
      <c r="L118" s="40"/>
    </row>
    <row r="119" spans="1:12" s="5" customFormat="1" ht="42" customHeight="1">
      <c r="A119" s="41"/>
      <c r="B119" s="49"/>
      <c r="C119" s="78"/>
      <c r="D119" s="79"/>
      <c r="E119" s="12" t="s">
        <v>94</v>
      </c>
      <c r="F119" s="31">
        <v>0</v>
      </c>
      <c r="G119" s="32">
        <v>0</v>
      </c>
      <c r="H119" s="97"/>
      <c r="I119" s="41"/>
      <c r="J119" s="41"/>
      <c r="K119" s="41"/>
      <c r="L119" s="41"/>
    </row>
    <row r="120" spans="1:12" s="5" customFormat="1">
      <c r="A120" s="39"/>
      <c r="B120" s="61" t="s">
        <v>51</v>
      </c>
      <c r="C120" s="62"/>
      <c r="D120" s="63"/>
      <c r="E120" s="6" t="s">
        <v>6</v>
      </c>
      <c r="F120" s="31">
        <v>0</v>
      </c>
      <c r="G120" s="34">
        <f>G121+G122</f>
        <v>0</v>
      </c>
      <c r="H120" s="11"/>
      <c r="I120" s="3"/>
      <c r="J120" s="3"/>
      <c r="K120" s="3"/>
      <c r="L120" s="3"/>
    </row>
    <row r="121" spans="1:12" s="5" customFormat="1" ht="45">
      <c r="A121" s="40"/>
      <c r="B121" s="64"/>
      <c r="C121" s="65"/>
      <c r="D121" s="66"/>
      <c r="E121" s="6" t="s">
        <v>9</v>
      </c>
      <c r="F121" s="31">
        <v>0</v>
      </c>
      <c r="G121" s="32">
        <v>0</v>
      </c>
      <c r="H121" s="11"/>
      <c r="I121" s="3"/>
      <c r="J121" s="3"/>
      <c r="K121" s="3"/>
      <c r="L121" s="3"/>
    </row>
    <row r="122" spans="1:12" s="5" customFormat="1" ht="30">
      <c r="A122" s="40"/>
      <c r="B122" s="64"/>
      <c r="C122" s="65"/>
      <c r="D122" s="66"/>
      <c r="E122" s="12" t="s">
        <v>95</v>
      </c>
      <c r="F122" s="32">
        <v>0</v>
      </c>
      <c r="G122" s="32">
        <v>0</v>
      </c>
      <c r="H122" s="11"/>
      <c r="I122" s="3"/>
      <c r="J122" s="3"/>
      <c r="K122" s="3"/>
      <c r="L122" s="3"/>
    </row>
    <row r="123" spans="1:12" s="5" customFormat="1" ht="30">
      <c r="A123" s="40"/>
      <c r="B123" s="64"/>
      <c r="C123" s="65"/>
      <c r="D123" s="66"/>
      <c r="E123" s="6" t="s">
        <v>36</v>
      </c>
      <c r="F123" s="32">
        <v>0</v>
      </c>
      <c r="G123" s="32">
        <v>0</v>
      </c>
      <c r="H123" s="11"/>
      <c r="I123" s="3"/>
      <c r="J123" s="3"/>
      <c r="K123" s="3"/>
      <c r="L123" s="3"/>
    </row>
    <row r="124" spans="1:12" s="5" customFormat="1" ht="30">
      <c r="A124" s="41"/>
      <c r="B124" s="67"/>
      <c r="C124" s="68"/>
      <c r="D124" s="69"/>
      <c r="E124" s="12" t="s">
        <v>94</v>
      </c>
      <c r="F124" s="32">
        <v>0</v>
      </c>
      <c r="G124" s="32">
        <v>0</v>
      </c>
      <c r="H124" s="11"/>
      <c r="I124" s="3"/>
      <c r="J124" s="3"/>
      <c r="K124" s="3"/>
      <c r="L124" s="3"/>
    </row>
    <row r="125" spans="1:12" s="5" customFormat="1">
      <c r="A125" s="39"/>
      <c r="B125" s="61" t="s">
        <v>52</v>
      </c>
      <c r="C125" s="62"/>
      <c r="D125" s="63"/>
      <c r="E125" s="6" t="s">
        <v>6</v>
      </c>
      <c r="F125" s="13">
        <f>F126+F127+F128+F129</f>
        <v>59916.58</v>
      </c>
      <c r="G125" s="13">
        <f>G126+G127+G128+G129</f>
        <v>59916.58</v>
      </c>
      <c r="H125" s="95" t="s">
        <v>76</v>
      </c>
      <c r="I125" s="39" t="s">
        <v>58</v>
      </c>
      <c r="J125" s="39">
        <v>4</v>
      </c>
      <c r="K125" s="39">
        <v>5</v>
      </c>
      <c r="L125" s="39">
        <v>4</v>
      </c>
    </row>
    <row r="126" spans="1:12" s="5" customFormat="1" ht="45">
      <c r="A126" s="40"/>
      <c r="B126" s="64"/>
      <c r="C126" s="65"/>
      <c r="D126" s="66"/>
      <c r="E126" s="6" t="s">
        <v>9</v>
      </c>
      <c r="F126" s="31">
        <v>23970.74</v>
      </c>
      <c r="G126" s="31">
        <v>23970.74</v>
      </c>
      <c r="H126" s="96"/>
      <c r="I126" s="40"/>
      <c r="J126" s="40"/>
      <c r="K126" s="40"/>
      <c r="L126" s="40"/>
    </row>
    <row r="127" spans="1:12" s="5" customFormat="1" ht="30">
      <c r="A127" s="40"/>
      <c r="B127" s="64"/>
      <c r="C127" s="65"/>
      <c r="D127" s="66"/>
      <c r="E127" s="12" t="s">
        <v>95</v>
      </c>
      <c r="F127" s="31">
        <v>0</v>
      </c>
      <c r="G127" s="31">
        <v>0</v>
      </c>
      <c r="H127" s="96"/>
      <c r="I127" s="40"/>
      <c r="J127" s="40"/>
      <c r="K127" s="40"/>
      <c r="L127" s="40"/>
    </row>
    <row r="128" spans="1:12" s="5" customFormat="1" ht="30">
      <c r="A128" s="40"/>
      <c r="B128" s="64"/>
      <c r="C128" s="65"/>
      <c r="D128" s="66"/>
      <c r="E128" s="6" t="s">
        <v>36</v>
      </c>
      <c r="F128" s="31">
        <v>35945.839999999997</v>
      </c>
      <c r="G128" s="31">
        <v>35945.839999999997</v>
      </c>
      <c r="H128" s="96"/>
      <c r="I128" s="40"/>
      <c r="J128" s="40"/>
      <c r="K128" s="40"/>
      <c r="L128" s="40"/>
    </row>
    <row r="129" spans="1:12" s="5" customFormat="1" ht="30">
      <c r="A129" s="40"/>
      <c r="B129" s="64"/>
      <c r="C129" s="65"/>
      <c r="D129" s="66"/>
      <c r="E129" s="12" t="s">
        <v>94</v>
      </c>
      <c r="F129" s="31">
        <v>0</v>
      </c>
      <c r="G129" s="32">
        <v>0</v>
      </c>
      <c r="H129" s="96"/>
      <c r="I129" s="40"/>
      <c r="J129" s="40"/>
      <c r="K129" s="40"/>
      <c r="L129" s="40"/>
    </row>
    <row r="130" spans="1:12" s="5" customFormat="1">
      <c r="A130" s="39"/>
      <c r="B130" s="61" t="s">
        <v>53</v>
      </c>
      <c r="C130" s="62"/>
      <c r="D130" s="63"/>
      <c r="E130" s="6" t="s">
        <v>6</v>
      </c>
      <c r="F130" s="31">
        <f>F131+F132+F133+F134</f>
        <v>0</v>
      </c>
      <c r="G130" s="34">
        <f>G131+G132</f>
        <v>0</v>
      </c>
      <c r="H130" s="11"/>
      <c r="I130" s="3"/>
      <c r="J130" s="3"/>
      <c r="K130" s="3"/>
      <c r="L130" s="3"/>
    </row>
    <row r="131" spans="1:12" s="5" customFormat="1" ht="45">
      <c r="A131" s="40"/>
      <c r="B131" s="64"/>
      <c r="C131" s="65"/>
      <c r="D131" s="66"/>
      <c r="E131" s="6" t="s">
        <v>9</v>
      </c>
      <c r="F131" s="31">
        <v>0</v>
      </c>
      <c r="G131" s="32">
        <v>0</v>
      </c>
      <c r="H131" s="11"/>
      <c r="I131" s="3"/>
      <c r="J131" s="3"/>
      <c r="K131" s="3"/>
      <c r="L131" s="3"/>
    </row>
    <row r="132" spans="1:12" s="5" customFormat="1" ht="30">
      <c r="A132" s="40"/>
      <c r="B132" s="64"/>
      <c r="C132" s="65"/>
      <c r="D132" s="66"/>
      <c r="E132" s="12" t="s">
        <v>95</v>
      </c>
      <c r="F132" s="32">
        <v>0</v>
      </c>
      <c r="G132" s="32">
        <v>0</v>
      </c>
      <c r="H132" s="11"/>
      <c r="I132" s="3"/>
      <c r="J132" s="3"/>
      <c r="K132" s="3"/>
      <c r="L132" s="3"/>
    </row>
    <row r="133" spans="1:12" s="5" customFormat="1" ht="30">
      <c r="A133" s="40"/>
      <c r="B133" s="64"/>
      <c r="C133" s="65"/>
      <c r="D133" s="66"/>
      <c r="E133" s="6" t="s">
        <v>36</v>
      </c>
      <c r="F133" s="32">
        <v>0</v>
      </c>
      <c r="G133" s="32">
        <v>0</v>
      </c>
      <c r="H133" s="11"/>
      <c r="I133" s="3"/>
      <c r="J133" s="3"/>
      <c r="K133" s="3"/>
      <c r="L133" s="3"/>
    </row>
    <row r="134" spans="1:12" s="5" customFormat="1" ht="50.25" customHeight="1">
      <c r="A134" s="41"/>
      <c r="B134" s="67"/>
      <c r="C134" s="68"/>
      <c r="D134" s="69"/>
      <c r="E134" s="12" t="s">
        <v>94</v>
      </c>
      <c r="F134" s="32">
        <v>0</v>
      </c>
      <c r="G134" s="32">
        <v>0</v>
      </c>
      <c r="H134" s="11"/>
      <c r="I134" s="3"/>
      <c r="J134" s="3"/>
      <c r="K134" s="3"/>
      <c r="L134" s="3"/>
    </row>
    <row r="135" spans="1:12" s="5" customFormat="1" ht="25.5" customHeight="1">
      <c r="A135" s="39"/>
      <c r="B135" s="61" t="s">
        <v>54</v>
      </c>
      <c r="C135" s="62"/>
      <c r="D135" s="63"/>
      <c r="E135" s="6" t="s">
        <v>6</v>
      </c>
      <c r="F135" s="32">
        <v>0</v>
      </c>
      <c r="G135" s="34">
        <f>G136+G137</f>
        <v>0</v>
      </c>
      <c r="H135" s="11"/>
      <c r="I135" s="3"/>
      <c r="J135" s="3"/>
      <c r="K135" s="3"/>
      <c r="L135" s="3"/>
    </row>
    <row r="136" spans="1:12" s="5" customFormat="1" ht="28.5" customHeight="1">
      <c r="A136" s="40"/>
      <c r="B136" s="64"/>
      <c r="C136" s="65"/>
      <c r="D136" s="66"/>
      <c r="E136" s="6" t="s">
        <v>9</v>
      </c>
      <c r="F136" s="31">
        <v>0</v>
      </c>
      <c r="G136" s="32">
        <v>0</v>
      </c>
      <c r="H136" s="11"/>
      <c r="I136" s="3"/>
      <c r="J136" s="3"/>
      <c r="K136" s="3"/>
      <c r="L136" s="3"/>
    </row>
    <row r="137" spans="1:12" s="5" customFormat="1" ht="27" customHeight="1">
      <c r="A137" s="40"/>
      <c r="B137" s="64"/>
      <c r="C137" s="65"/>
      <c r="D137" s="66"/>
      <c r="E137" s="12" t="s">
        <v>95</v>
      </c>
      <c r="F137" s="31">
        <v>0</v>
      </c>
      <c r="G137" s="32">
        <v>0</v>
      </c>
      <c r="H137" s="11"/>
      <c r="I137" s="3"/>
      <c r="J137" s="3"/>
      <c r="K137" s="3"/>
      <c r="L137" s="3"/>
    </row>
    <row r="138" spans="1:12" s="5" customFormat="1" ht="27" customHeight="1">
      <c r="A138" s="40"/>
      <c r="B138" s="64"/>
      <c r="C138" s="65"/>
      <c r="D138" s="66"/>
      <c r="E138" s="6" t="s">
        <v>36</v>
      </c>
      <c r="F138" s="31">
        <v>0</v>
      </c>
      <c r="G138" s="32">
        <v>0</v>
      </c>
      <c r="H138" s="11"/>
      <c r="I138" s="3"/>
      <c r="J138" s="3"/>
      <c r="K138" s="3"/>
      <c r="L138" s="3"/>
    </row>
    <row r="139" spans="1:12" s="5" customFormat="1" ht="33" customHeight="1">
      <c r="A139" s="41"/>
      <c r="B139" s="67"/>
      <c r="C139" s="68"/>
      <c r="D139" s="69"/>
      <c r="E139" s="12" t="s">
        <v>94</v>
      </c>
      <c r="F139" s="31">
        <v>0</v>
      </c>
      <c r="G139" s="32">
        <v>0</v>
      </c>
      <c r="H139" s="11"/>
      <c r="I139" s="3"/>
      <c r="J139" s="3"/>
      <c r="K139" s="3"/>
      <c r="L139" s="3"/>
    </row>
    <row r="140" spans="1:12" s="5" customFormat="1" ht="33" customHeight="1">
      <c r="A140" s="19"/>
      <c r="B140" s="61" t="s">
        <v>97</v>
      </c>
      <c r="C140" s="62"/>
      <c r="D140" s="63"/>
      <c r="E140" s="6" t="s">
        <v>6</v>
      </c>
      <c r="F140" s="31">
        <f>F141+F142+F143+F144</f>
        <v>1500</v>
      </c>
      <c r="G140" s="34">
        <f>G141+G142+G143+G144</f>
        <v>1500</v>
      </c>
      <c r="H140" s="11"/>
      <c r="I140" s="3"/>
      <c r="J140" s="3"/>
      <c r="K140" s="3"/>
      <c r="L140" s="3"/>
    </row>
    <row r="141" spans="1:12" s="5" customFormat="1" ht="33" customHeight="1">
      <c r="A141" s="19"/>
      <c r="B141" s="64"/>
      <c r="C141" s="65"/>
      <c r="D141" s="66"/>
      <c r="E141" s="6" t="s">
        <v>9</v>
      </c>
      <c r="F141" s="31">
        <v>1500</v>
      </c>
      <c r="G141" s="32">
        <v>1500</v>
      </c>
      <c r="H141" s="11"/>
      <c r="I141" s="3"/>
      <c r="J141" s="3"/>
      <c r="K141" s="3"/>
      <c r="L141" s="3"/>
    </row>
    <row r="142" spans="1:12" s="5" customFormat="1" ht="33" customHeight="1">
      <c r="A142" s="19"/>
      <c r="B142" s="64"/>
      <c r="C142" s="65"/>
      <c r="D142" s="66"/>
      <c r="E142" s="12" t="s">
        <v>95</v>
      </c>
      <c r="F142" s="32">
        <v>0</v>
      </c>
      <c r="G142" s="32">
        <v>0</v>
      </c>
      <c r="H142" s="11"/>
      <c r="I142" s="3"/>
      <c r="J142" s="3"/>
      <c r="K142" s="3"/>
      <c r="L142" s="3"/>
    </row>
    <row r="143" spans="1:12" s="5" customFormat="1" ht="33" customHeight="1">
      <c r="A143" s="19"/>
      <c r="B143" s="64"/>
      <c r="C143" s="65"/>
      <c r="D143" s="66"/>
      <c r="E143" s="6" t="s">
        <v>36</v>
      </c>
      <c r="F143" s="32">
        <v>0</v>
      </c>
      <c r="G143" s="32">
        <v>0</v>
      </c>
      <c r="H143" s="11"/>
      <c r="I143" s="3"/>
      <c r="J143" s="3"/>
      <c r="K143" s="3"/>
      <c r="L143" s="3"/>
    </row>
    <row r="144" spans="1:12" s="5" customFormat="1" ht="33" customHeight="1">
      <c r="A144" s="19"/>
      <c r="B144" s="67"/>
      <c r="C144" s="68"/>
      <c r="D144" s="69"/>
      <c r="E144" s="12" t="s">
        <v>94</v>
      </c>
      <c r="F144" s="32">
        <v>0</v>
      </c>
      <c r="G144" s="32">
        <v>0</v>
      </c>
      <c r="H144" s="11"/>
      <c r="I144" s="3"/>
      <c r="J144" s="3"/>
      <c r="K144" s="3"/>
      <c r="L144" s="3"/>
    </row>
    <row r="145" spans="1:12" s="5" customFormat="1" ht="33" customHeight="1">
      <c r="A145" s="39"/>
      <c r="B145" s="61" t="s">
        <v>96</v>
      </c>
      <c r="C145" s="62"/>
      <c r="D145" s="63"/>
      <c r="E145" s="6" t="s">
        <v>6</v>
      </c>
      <c r="F145" s="13">
        <f>F146+F147+F148+F149</f>
        <v>368663.42</v>
      </c>
      <c r="G145" s="10">
        <f>G146+G147+G148+G149</f>
        <v>368663.42</v>
      </c>
      <c r="H145" s="11"/>
      <c r="I145" s="3"/>
      <c r="J145" s="3"/>
      <c r="K145" s="3"/>
      <c r="L145" s="3"/>
    </row>
    <row r="146" spans="1:12" s="5" customFormat="1" ht="33" customHeight="1">
      <c r="A146" s="40"/>
      <c r="B146" s="64"/>
      <c r="C146" s="65"/>
      <c r="D146" s="66"/>
      <c r="E146" s="6" t="s">
        <v>9</v>
      </c>
      <c r="F146" s="14">
        <v>368663.42</v>
      </c>
      <c r="G146" s="14">
        <v>368663.42</v>
      </c>
      <c r="H146" s="11"/>
      <c r="I146" s="3"/>
      <c r="J146" s="3"/>
      <c r="K146" s="3"/>
      <c r="L146" s="3"/>
    </row>
    <row r="147" spans="1:12" s="5" customFormat="1" ht="33" customHeight="1">
      <c r="A147" s="40"/>
      <c r="B147" s="64"/>
      <c r="C147" s="65"/>
      <c r="D147" s="66"/>
      <c r="E147" s="12" t="s">
        <v>95</v>
      </c>
      <c r="F147" s="32">
        <v>0</v>
      </c>
      <c r="G147" s="32">
        <v>0</v>
      </c>
      <c r="H147" s="11"/>
      <c r="I147" s="3"/>
      <c r="J147" s="3"/>
      <c r="K147" s="3"/>
      <c r="L147" s="3"/>
    </row>
    <row r="148" spans="1:12" s="5" customFormat="1" ht="33" customHeight="1">
      <c r="A148" s="40"/>
      <c r="B148" s="64"/>
      <c r="C148" s="65"/>
      <c r="D148" s="66"/>
      <c r="E148" s="6" t="s">
        <v>36</v>
      </c>
      <c r="F148" s="32">
        <v>0</v>
      </c>
      <c r="G148" s="32">
        <v>0</v>
      </c>
      <c r="H148" s="11"/>
      <c r="I148" s="3"/>
      <c r="J148" s="3"/>
      <c r="K148" s="3"/>
      <c r="L148" s="3"/>
    </row>
    <row r="149" spans="1:12" s="5" customFormat="1" ht="33" customHeight="1">
      <c r="A149" s="41"/>
      <c r="B149" s="67"/>
      <c r="C149" s="68"/>
      <c r="D149" s="69"/>
      <c r="E149" s="12" t="s">
        <v>94</v>
      </c>
      <c r="F149" s="32">
        <v>0</v>
      </c>
      <c r="G149" s="32">
        <v>0</v>
      </c>
      <c r="H149" s="11"/>
      <c r="I149" s="3"/>
      <c r="J149" s="3"/>
      <c r="K149" s="3"/>
      <c r="L149" s="3"/>
    </row>
    <row r="150" spans="1:12" s="5" customFormat="1" ht="33" customHeight="1">
      <c r="A150" s="39"/>
      <c r="B150" s="131" t="s">
        <v>101</v>
      </c>
      <c r="C150" s="132"/>
      <c r="D150" s="28"/>
      <c r="E150" s="27" t="s">
        <v>6</v>
      </c>
      <c r="F150" s="33">
        <f>F151+F152+F154</f>
        <v>0</v>
      </c>
      <c r="G150" s="33">
        <f>G151+G152+G153+G154</f>
        <v>0</v>
      </c>
      <c r="H150" s="29"/>
      <c r="I150" s="26"/>
      <c r="J150" s="26"/>
      <c r="K150" s="26"/>
      <c r="L150" s="26"/>
    </row>
    <row r="151" spans="1:12" s="5" customFormat="1" ht="33" customHeight="1">
      <c r="A151" s="40"/>
      <c r="B151" s="133"/>
      <c r="C151" s="134"/>
      <c r="D151" s="28"/>
      <c r="E151" s="27" t="s">
        <v>9</v>
      </c>
      <c r="F151" s="32">
        <v>0</v>
      </c>
      <c r="G151" s="32">
        <v>0</v>
      </c>
      <c r="H151" s="29"/>
      <c r="I151" s="26"/>
      <c r="J151" s="26"/>
      <c r="K151" s="26"/>
      <c r="L151" s="26"/>
    </row>
    <row r="152" spans="1:12" s="5" customFormat="1" ht="33" customHeight="1">
      <c r="A152" s="40"/>
      <c r="B152" s="133"/>
      <c r="C152" s="134"/>
      <c r="D152" s="28"/>
      <c r="E152" s="12" t="s">
        <v>95</v>
      </c>
      <c r="F152" s="32">
        <v>0</v>
      </c>
      <c r="G152" s="32">
        <v>0</v>
      </c>
      <c r="H152" s="29"/>
      <c r="I152" s="26"/>
      <c r="J152" s="26"/>
      <c r="K152" s="26"/>
      <c r="L152" s="26"/>
    </row>
    <row r="153" spans="1:12" s="5" customFormat="1" ht="33" customHeight="1">
      <c r="A153" s="40"/>
      <c r="B153" s="133"/>
      <c r="C153" s="134"/>
      <c r="D153" s="28"/>
      <c r="E153" s="27" t="s">
        <v>36</v>
      </c>
      <c r="F153" s="35">
        <v>0</v>
      </c>
      <c r="G153" s="32">
        <v>0</v>
      </c>
      <c r="H153" s="29"/>
      <c r="I153" s="26"/>
      <c r="J153" s="26"/>
      <c r="K153" s="26"/>
      <c r="L153" s="26"/>
    </row>
    <row r="154" spans="1:12" s="5" customFormat="1" ht="33" customHeight="1">
      <c r="A154" s="41"/>
      <c r="B154" s="135"/>
      <c r="C154" s="136"/>
      <c r="D154" s="28"/>
      <c r="E154" s="12" t="s">
        <v>94</v>
      </c>
      <c r="F154" s="32">
        <v>0</v>
      </c>
      <c r="G154" s="32">
        <v>0</v>
      </c>
      <c r="H154" s="29"/>
      <c r="I154" s="26"/>
      <c r="J154" s="26"/>
      <c r="K154" s="26"/>
      <c r="L154" s="26"/>
    </row>
    <row r="155" spans="1:12" s="5" customFormat="1">
      <c r="A155" s="39"/>
      <c r="B155" s="80" t="s">
        <v>35</v>
      </c>
      <c r="C155" s="81"/>
      <c r="D155" s="82"/>
      <c r="E155" s="6" t="s">
        <v>6</v>
      </c>
      <c r="F155" s="13">
        <f>F156+F157+F158+F159</f>
        <v>762420.05</v>
      </c>
      <c r="G155" s="13">
        <f>G156+G157+G158+G159</f>
        <v>481791.59</v>
      </c>
      <c r="H155" s="11"/>
      <c r="I155" s="3"/>
      <c r="J155" s="3"/>
      <c r="K155" s="3"/>
      <c r="L155" s="3"/>
    </row>
    <row r="156" spans="1:12" s="5" customFormat="1" ht="45">
      <c r="A156" s="40"/>
      <c r="B156" s="83"/>
      <c r="C156" s="84"/>
      <c r="D156" s="85"/>
      <c r="E156" s="6" t="s">
        <v>9</v>
      </c>
      <c r="F156" s="3">
        <f>F161+F166+F171</f>
        <v>762420.05</v>
      </c>
      <c r="G156" s="32">
        <v>481791.59</v>
      </c>
      <c r="H156" s="11"/>
      <c r="I156" s="3"/>
      <c r="J156" s="3"/>
      <c r="K156" s="3"/>
      <c r="L156" s="3"/>
    </row>
    <row r="157" spans="1:12" s="5" customFormat="1" ht="30">
      <c r="A157" s="40"/>
      <c r="B157" s="83"/>
      <c r="C157" s="84"/>
      <c r="D157" s="85"/>
      <c r="E157" s="12" t="s">
        <v>95</v>
      </c>
      <c r="F157" s="32">
        <f>F162+F167+F172</f>
        <v>0</v>
      </c>
      <c r="G157" s="32">
        <v>0</v>
      </c>
      <c r="H157" s="11"/>
      <c r="I157" s="3"/>
      <c r="J157" s="3"/>
      <c r="K157" s="3"/>
      <c r="L157" s="3"/>
    </row>
    <row r="158" spans="1:12" s="5" customFormat="1" ht="30">
      <c r="A158" s="40"/>
      <c r="B158" s="83"/>
      <c r="C158" s="84"/>
      <c r="D158" s="85"/>
      <c r="E158" s="6" t="s">
        <v>36</v>
      </c>
      <c r="F158" s="32">
        <v>0</v>
      </c>
      <c r="G158" s="32">
        <f>G163+G168+G173</f>
        <v>0</v>
      </c>
      <c r="H158" s="11"/>
      <c r="I158" s="3"/>
      <c r="J158" s="3"/>
      <c r="K158" s="3"/>
      <c r="L158" s="3"/>
    </row>
    <row r="159" spans="1:12" s="5" customFormat="1" ht="30">
      <c r="A159" s="41"/>
      <c r="B159" s="86"/>
      <c r="C159" s="87"/>
      <c r="D159" s="88"/>
      <c r="E159" s="12" t="s">
        <v>94</v>
      </c>
      <c r="F159" s="32">
        <f>F164+F169+F174</f>
        <v>0</v>
      </c>
      <c r="G159" s="32">
        <v>0</v>
      </c>
      <c r="H159" s="11"/>
      <c r="I159" s="3"/>
      <c r="J159" s="3"/>
      <c r="K159" s="3"/>
      <c r="L159" s="3"/>
    </row>
    <row r="160" spans="1:12" s="5" customFormat="1">
      <c r="A160" s="39"/>
      <c r="B160" s="43" t="s">
        <v>88</v>
      </c>
      <c r="C160" s="74"/>
      <c r="D160" s="75"/>
      <c r="E160" s="6" t="s">
        <v>6</v>
      </c>
      <c r="F160" s="32">
        <f>F161+F162+F163+F164</f>
        <v>0</v>
      </c>
      <c r="G160" s="32">
        <f>G161+G162+G163+G164</f>
        <v>0</v>
      </c>
      <c r="H160" s="24"/>
      <c r="I160" s="23"/>
      <c r="J160" s="23"/>
      <c r="K160" s="23"/>
      <c r="L160" s="23"/>
    </row>
    <row r="161" spans="1:12" s="5" customFormat="1" ht="45">
      <c r="A161" s="40"/>
      <c r="B161" s="46"/>
      <c r="C161" s="76"/>
      <c r="D161" s="77"/>
      <c r="E161" s="6" t="s">
        <v>9</v>
      </c>
      <c r="F161" s="32">
        <v>0</v>
      </c>
      <c r="G161" s="32">
        <v>0</v>
      </c>
      <c r="H161" s="24"/>
      <c r="I161" s="23"/>
      <c r="J161" s="23"/>
      <c r="K161" s="23"/>
      <c r="L161" s="23"/>
    </row>
    <row r="162" spans="1:12" s="5" customFormat="1" ht="30">
      <c r="A162" s="40"/>
      <c r="B162" s="46"/>
      <c r="C162" s="76"/>
      <c r="D162" s="77"/>
      <c r="E162" s="12" t="s">
        <v>95</v>
      </c>
      <c r="F162" s="32">
        <v>0</v>
      </c>
      <c r="G162" s="32">
        <v>0</v>
      </c>
      <c r="H162" s="24"/>
      <c r="I162" s="23"/>
      <c r="J162" s="23"/>
      <c r="K162" s="23"/>
      <c r="L162" s="23"/>
    </row>
    <row r="163" spans="1:12" s="5" customFormat="1" ht="30">
      <c r="A163" s="40"/>
      <c r="B163" s="46"/>
      <c r="C163" s="76"/>
      <c r="D163" s="77"/>
      <c r="E163" s="6" t="s">
        <v>36</v>
      </c>
      <c r="F163" s="32">
        <v>0</v>
      </c>
      <c r="G163" s="32">
        <v>0</v>
      </c>
      <c r="H163" s="24"/>
      <c r="I163" s="23"/>
      <c r="J163" s="23"/>
      <c r="K163" s="23"/>
      <c r="L163" s="23"/>
    </row>
    <row r="164" spans="1:12" s="5" customFormat="1" ht="30">
      <c r="A164" s="41"/>
      <c r="B164" s="49"/>
      <c r="C164" s="78"/>
      <c r="D164" s="79"/>
      <c r="E164" s="12" t="s">
        <v>94</v>
      </c>
      <c r="F164" s="32">
        <v>0</v>
      </c>
      <c r="G164" s="32">
        <v>0</v>
      </c>
      <c r="H164" s="24"/>
      <c r="I164" s="23"/>
      <c r="J164" s="23"/>
      <c r="K164" s="23"/>
      <c r="L164" s="23"/>
    </row>
    <row r="165" spans="1:12" s="5" customFormat="1">
      <c r="A165" s="39"/>
      <c r="B165" s="43" t="s">
        <v>86</v>
      </c>
      <c r="C165" s="74"/>
      <c r="D165" s="75"/>
      <c r="E165" s="6" t="s">
        <v>6</v>
      </c>
      <c r="F165" s="184">
        <f>F166+F167+F169</f>
        <v>200000</v>
      </c>
      <c r="G165" s="34">
        <f>G166+G167+G169</f>
        <v>0</v>
      </c>
      <c r="H165" s="95" t="s">
        <v>77</v>
      </c>
      <c r="I165" s="39" t="s">
        <v>78</v>
      </c>
      <c r="J165" s="39">
        <v>0</v>
      </c>
      <c r="K165" s="39">
        <v>0</v>
      </c>
      <c r="L165" s="39">
        <v>0</v>
      </c>
    </row>
    <row r="166" spans="1:12" s="5" customFormat="1" ht="45">
      <c r="A166" s="40"/>
      <c r="B166" s="46"/>
      <c r="C166" s="76"/>
      <c r="D166" s="77"/>
      <c r="E166" s="6" t="s">
        <v>9</v>
      </c>
      <c r="F166" s="31">
        <v>200000</v>
      </c>
      <c r="G166" s="32">
        <v>0</v>
      </c>
      <c r="H166" s="96"/>
      <c r="I166" s="40"/>
      <c r="J166" s="40"/>
      <c r="K166" s="40"/>
      <c r="L166" s="40"/>
    </row>
    <row r="167" spans="1:12" s="5" customFormat="1" ht="30">
      <c r="A167" s="40"/>
      <c r="B167" s="46"/>
      <c r="C167" s="76"/>
      <c r="D167" s="77"/>
      <c r="E167" s="12" t="s">
        <v>95</v>
      </c>
      <c r="F167" s="32">
        <v>0</v>
      </c>
      <c r="G167" s="32">
        <v>0</v>
      </c>
      <c r="H167" s="96"/>
      <c r="I167" s="40"/>
      <c r="J167" s="40"/>
      <c r="K167" s="40"/>
      <c r="L167" s="40"/>
    </row>
    <row r="168" spans="1:12" s="5" customFormat="1" ht="30">
      <c r="A168" s="40"/>
      <c r="B168" s="46"/>
      <c r="C168" s="76"/>
      <c r="D168" s="77"/>
      <c r="E168" s="6" t="s">
        <v>36</v>
      </c>
      <c r="F168" s="35">
        <v>0</v>
      </c>
      <c r="G168" s="32">
        <v>0</v>
      </c>
      <c r="H168" s="96"/>
      <c r="I168" s="40"/>
      <c r="J168" s="40"/>
      <c r="K168" s="40"/>
      <c r="L168" s="40"/>
    </row>
    <row r="169" spans="1:12" s="5" customFormat="1" ht="30">
      <c r="A169" s="41"/>
      <c r="B169" s="49"/>
      <c r="C169" s="78"/>
      <c r="D169" s="79"/>
      <c r="E169" s="12" t="s">
        <v>94</v>
      </c>
      <c r="F169" s="32">
        <v>0</v>
      </c>
      <c r="G169" s="32">
        <v>0</v>
      </c>
      <c r="H169" s="97"/>
      <c r="I169" s="41"/>
      <c r="J169" s="41"/>
      <c r="K169" s="41"/>
      <c r="L169" s="41"/>
    </row>
    <row r="170" spans="1:12" s="5" customFormat="1">
      <c r="A170" s="39"/>
      <c r="B170" s="43" t="s">
        <v>87</v>
      </c>
      <c r="C170" s="74"/>
      <c r="D170" s="75"/>
      <c r="E170" s="6" t="s">
        <v>6</v>
      </c>
      <c r="F170" s="184">
        <f>F171+F172+F174</f>
        <v>562420.05000000005</v>
      </c>
      <c r="G170" s="184">
        <f>G171+G172+G174</f>
        <v>441382.6</v>
      </c>
      <c r="H170" s="11"/>
      <c r="I170" s="3"/>
      <c r="J170" s="3"/>
      <c r="K170" s="3"/>
      <c r="L170" s="3"/>
    </row>
    <row r="171" spans="1:12" s="5" customFormat="1" ht="45">
      <c r="A171" s="40"/>
      <c r="B171" s="46"/>
      <c r="C171" s="76"/>
      <c r="D171" s="77"/>
      <c r="E171" s="6" t="s">
        <v>9</v>
      </c>
      <c r="F171" s="31">
        <v>562420.05000000005</v>
      </c>
      <c r="G171" s="31">
        <v>441382.6</v>
      </c>
      <c r="H171" s="11"/>
      <c r="I171" s="3"/>
      <c r="J171" s="3"/>
      <c r="K171" s="3"/>
      <c r="L171" s="3"/>
    </row>
    <row r="172" spans="1:12" s="5" customFormat="1" ht="80.25" customHeight="1">
      <c r="A172" s="40"/>
      <c r="B172" s="46"/>
      <c r="C172" s="76"/>
      <c r="D172" s="77"/>
      <c r="E172" s="12" t="s">
        <v>95</v>
      </c>
      <c r="F172" s="32">
        <v>0</v>
      </c>
      <c r="G172" s="32">
        <v>0</v>
      </c>
      <c r="H172" s="11" t="s">
        <v>29</v>
      </c>
      <c r="I172" s="3" t="s">
        <v>40</v>
      </c>
      <c r="J172" s="3">
        <v>15.5</v>
      </c>
      <c r="K172" s="3">
        <v>15.5</v>
      </c>
      <c r="L172" s="3">
        <v>15.5</v>
      </c>
    </row>
    <row r="173" spans="1:12" s="5" customFormat="1" ht="36" customHeight="1">
      <c r="A173" s="40"/>
      <c r="B173" s="46"/>
      <c r="C173" s="76"/>
      <c r="D173" s="77"/>
      <c r="E173" s="6" t="s">
        <v>36</v>
      </c>
      <c r="F173" s="32">
        <v>0</v>
      </c>
      <c r="G173" s="32">
        <v>0</v>
      </c>
      <c r="H173" s="11"/>
      <c r="I173" s="3"/>
      <c r="J173" s="3"/>
      <c r="K173" s="3"/>
      <c r="L173" s="3"/>
    </row>
    <row r="174" spans="1:12" s="5" customFormat="1" ht="30">
      <c r="A174" s="41"/>
      <c r="B174" s="49"/>
      <c r="C174" s="78"/>
      <c r="D174" s="79"/>
      <c r="E174" s="12" t="s">
        <v>94</v>
      </c>
      <c r="F174" s="32">
        <v>0</v>
      </c>
      <c r="G174" s="32">
        <v>0</v>
      </c>
      <c r="H174" s="11"/>
      <c r="I174" s="3"/>
      <c r="J174" s="3"/>
      <c r="K174" s="3"/>
      <c r="L174" s="3"/>
    </row>
    <row r="175" spans="1:12" s="5" customFormat="1">
      <c r="A175" s="39"/>
      <c r="B175" s="80" t="s">
        <v>90</v>
      </c>
      <c r="C175" s="89"/>
      <c r="D175" s="90"/>
      <c r="E175" s="6" t="s">
        <v>6</v>
      </c>
      <c r="F175" s="34">
        <f>F176+F177+F179</f>
        <v>0</v>
      </c>
      <c r="G175" s="34">
        <f>G180</f>
        <v>0</v>
      </c>
      <c r="H175" s="11"/>
      <c r="I175" s="3"/>
      <c r="J175" s="3"/>
      <c r="K175" s="3"/>
      <c r="L175" s="3"/>
    </row>
    <row r="176" spans="1:12" s="5" customFormat="1" ht="45">
      <c r="A176" s="40"/>
      <c r="B176" s="83"/>
      <c r="C176" s="91"/>
      <c r="D176" s="92"/>
      <c r="E176" s="6" t="s">
        <v>9</v>
      </c>
      <c r="F176" s="32">
        <f>F181</f>
        <v>0</v>
      </c>
      <c r="G176" s="32">
        <f>G181</f>
        <v>0</v>
      </c>
      <c r="H176" s="11"/>
      <c r="I176" s="3"/>
      <c r="J176" s="3"/>
      <c r="K176" s="3"/>
      <c r="L176" s="3"/>
    </row>
    <row r="177" spans="1:12" s="5" customFormat="1" ht="30">
      <c r="A177" s="40"/>
      <c r="B177" s="83"/>
      <c r="C177" s="91"/>
      <c r="D177" s="92"/>
      <c r="E177" s="12" t="s">
        <v>95</v>
      </c>
      <c r="F177" s="32">
        <f>F182</f>
        <v>0</v>
      </c>
      <c r="G177" s="32">
        <f>G182</f>
        <v>0</v>
      </c>
      <c r="H177" s="11"/>
      <c r="I177" s="3"/>
      <c r="J177" s="3"/>
      <c r="K177" s="3"/>
      <c r="L177" s="3"/>
    </row>
    <row r="178" spans="1:12" s="5" customFormat="1" ht="30">
      <c r="A178" s="40"/>
      <c r="B178" s="83"/>
      <c r="C178" s="91"/>
      <c r="D178" s="92"/>
      <c r="E178" s="6" t="s">
        <v>36</v>
      </c>
      <c r="F178" s="32">
        <v>0</v>
      </c>
      <c r="G178" s="32">
        <v>0</v>
      </c>
      <c r="H178" s="11"/>
      <c r="I178" s="3"/>
      <c r="J178" s="3"/>
      <c r="K178" s="3"/>
      <c r="L178" s="3"/>
    </row>
    <row r="179" spans="1:12" s="5" customFormat="1" ht="30">
      <c r="A179" s="41"/>
      <c r="B179" s="86"/>
      <c r="C179" s="93"/>
      <c r="D179" s="94"/>
      <c r="E179" s="12" t="s">
        <v>94</v>
      </c>
      <c r="F179" s="32">
        <f>F184</f>
        <v>0</v>
      </c>
      <c r="G179" s="32">
        <f>G184</f>
        <v>0</v>
      </c>
      <c r="H179" s="11"/>
      <c r="I179" s="3"/>
      <c r="J179" s="3"/>
      <c r="K179" s="3"/>
      <c r="L179" s="3"/>
    </row>
    <row r="180" spans="1:12" s="5" customFormat="1">
      <c r="A180" s="39"/>
      <c r="B180" s="61" t="s">
        <v>91</v>
      </c>
      <c r="C180" s="62"/>
      <c r="D180" s="63"/>
      <c r="E180" s="6" t="s">
        <v>6</v>
      </c>
      <c r="F180" s="32">
        <f>F181+F182+F184</f>
        <v>0</v>
      </c>
      <c r="G180" s="32">
        <f>G181+G182+G184</f>
        <v>0</v>
      </c>
      <c r="H180" s="11"/>
      <c r="I180" s="3"/>
      <c r="J180" s="3"/>
      <c r="K180" s="3"/>
      <c r="L180" s="3"/>
    </row>
    <row r="181" spans="1:12" s="5" customFormat="1" ht="45">
      <c r="A181" s="40"/>
      <c r="B181" s="64"/>
      <c r="C181" s="65"/>
      <c r="D181" s="66"/>
      <c r="E181" s="6" t="s">
        <v>9</v>
      </c>
      <c r="F181" s="32">
        <v>0</v>
      </c>
      <c r="G181" s="32">
        <v>0</v>
      </c>
      <c r="H181" s="11"/>
      <c r="I181" s="3"/>
      <c r="J181" s="3"/>
      <c r="K181" s="3"/>
      <c r="L181" s="3"/>
    </row>
    <row r="182" spans="1:12" s="5" customFormat="1" ht="30">
      <c r="A182" s="40"/>
      <c r="B182" s="64"/>
      <c r="C182" s="65"/>
      <c r="D182" s="66"/>
      <c r="E182" s="12" t="s">
        <v>95</v>
      </c>
      <c r="F182" s="32">
        <v>0</v>
      </c>
      <c r="G182" s="32">
        <v>0</v>
      </c>
      <c r="H182" s="11"/>
      <c r="I182" s="3"/>
      <c r="J182" s="3"/>
      <c r="K182" s="3"/>
      <c r="L182" s="3"/>
    </row>
    <row r="183" spans="1:12" s="5" customFormat="1" ht="30">
      <c r="A183" s="40"/>
      <c r="B183" s="64"/>
      <c r="C183" s="65"/>
      <c r="D183" s="66"/>
      <c r="E183" s="6" t="s">
        <v>36</v>
      </c>
      <c r="F183" s="32">
        <v>0</v>
      </c>
      <c r="G183" s="32">
        <v>0</v>
      </c>
      <c r="H183" s="11"/>
      <c r="I183" s="3"/>
      <c r="J183" s="3"/>
      <c r="K183" s="3"/>
      <c r="L183" s="3"/>
    </row>
    <row r="184" spans="1:12" s="5" customFormat="1" ht="33.75" customHeight="1">
      <c r="A184" s="41"/>
      <c r="B184" s="67"/>
      <c r="C184" s="68"/>
      <c r="D184" s="69"/>
      <c r="E184" s="12" t="s">
        <v>94</v>
      </c>
      <c r="F184" s="32">
        <v>0</v>
      </c>
      <c r="G184" s="32">
        <v>0</v>
      </c>
      <c r="H184" s="11"/>
      <c r="I184" s="3"/>
      <c r="J184" s="3"/>
      <c r="K184" s="3"/>
      <c r="L184" s="3"/>
    </row>
    <row r="185" spans="1:12" s="5" customFormat="1" ht="15" customHeight="1">
      <c r="A185" s="39"/>
      <c r="B185" s="80" t="s">
        <v>89</v>
      </c>
      <c r="C185" s="89"/>
      <c r="D185" s="90"/>
      <c r="E185" s="6" t="s">
        <v>6</v>
      </c>
      <c r="F185" s="34">
        <f>F186+F187+F189</f>
        <v>9000</v>
      </c>
      <c r="G185" s="34">
        <f>G186+G187+G189</f>
        <v>9000</v>
      </c>
      <c r="H185" s="111" t="s">
        <v>28</v>
      </c>
      <c r="I185" s="70" t="s">
        <v>5</v>
      </c>
      <c r="J185" s="70" t="s">
        <v>5</v>
      </c>
      <c r="K185" s="70" t="s">
        <v>5</v>
      </c>
      <c r="L185" s="70" t="s">
        <v>5</v>
      </c>
    </row>
    <row r="186" spans="1:12" s="5" customFormat="1" ht="45">
      <c r="A186" s="40"/>
      <c r="B186" s="83"/>
      <c r="C186" s="91"/>
      <c r="D186" s="92"/>
      <c r="E186" s="6" t="s">
        <v>9</v>
      </c>
      <c r="F186" s="35">
        <f>F191+F196+F201+F206+F211+F216</f>
        <v>7000</v>
      </c>
      <c r="G186" s="32">
        <f>G191+G196+G201+G206+G216</f>
        <v>7000</v>
      </c>
      <c r="H186" s="111"/>
      <c r="I186" s="42"/>
      <c r="J186" s="42"/>
      <c r="K186" s="42"/>
      <c r="L186" s="42"/>
    </row>
    <row r="187" spans="1:12" s="5" customFormat="1" ht="30">
      <c r="A187" s="40"/>
      <c r="B187" s="83"/>
      <c r="C187" s="91"/>
      <c r="D187" s="92"/>
      <c r="E187" s="12" t="s">
        <v>95</v>
      </c>
      <c r="F187" s="35">
        <v>2000</v>
      </c>
      <c r="G187" s="32">
        <f>G192+G197+G202+G207+G212</f>
        <v>2000</v>
      </c>
      <c r="H187" s="111"/>
      <c r="I187" s="42"/>
      <c r="J187" s="42"/>
      <c r="K187" s="42"/>
      <c r="L187" s="42"/>
    </row>
    <row r="188" spans="1:12" s="5" customFormat="1" ht="30">
      <c r="A188" s="40"/>
      <c r="B188" s="83"/>
      <c r="C188" s="91"/>
      <c r="D188" s="92"/>
      <c r="E188" s="6" t="s">
        <v>36</v>
      </c>
      <c r="F188" s="35">
        <v>0</v>
      </c>
      <c r="G188" s="32">
        <v>0</v>
      </c>
      <c r="H188" s="111"/>
      <c r="I188" s="42"/>
      <c r="J188" s="42"/>
      <c r="K188" s="42"/>
      <c r="L188" s="42"/>
    </row>
    <row r="189" spans="1:12" s="5" customFormat="1" ht="30">
      <c r="A189" s="41"/>
      <c r="B189" s="86"/>
      <c r="C189" s="93"/>
      <c r="D189" s="94"/>
      <c r="E189" s="12" t="s">
        <v>94</v>
      </c>
      <c r="F189" s="32">
        <v>0</v>
      </c>
      <c r="G189" s="32">
        <v>0</v>
      </c>
      <c r="H189" s="111"/>
      <c r="I189" s="42"/>
      <c r="J189" s="42"/>
      <c r="K189" s="42"/>
      <c r="L189" s="42"/>
    </row>
    <row r="190" spans="1:12" s="5" customFormat="1" ht="15" customHeight="1">
      <c r="A190" s="39"/>
      <c r="B190" s="43" t="s">
        <v>27</v>
      </c>
      <c r="C190" s="74"/>
      <c r="D190" s="75"/>
      <c r="E190" s="6" t="s">
        <v>6</v>
      </c>
      <c r="F190" s="34">
        <f>F191+F194</f>
        <v>0</v>
      </c>
      <c r="G190" s="34">
        <v>0</v>
      </c>
      <c r="H190" s="111" t="s">
        <v>31</v>
      </c>
      <c r="I190" s="70" t="s">
        <v>3</v>
      </c>
      <c r="J190" s="42">
        <v>0</v>
      </c>
      <c r="K190" s="42">
        <v>0</v>
      </c>
      <c r="L190" s="42">
        <v>0</v>
      </c>
    </row>
    <row r="191" spans="1:12" s="5" customFormat="1" ht="45">
      <c r="A191" s="40"/>
      <c r="B191" s="46"/>
      <c r="C191" s="76"/>
      <c r="D191" s="77"/>
      <c r="E191" s="6" t="s">
        <v>9</v>
      </c>
      <c r="F191" s="32">
        <v>0</v>
      </c>
      <c r="G191" s="32">
        <v>0</v>
      </c>
      <c r="H191" s="111"/>
      <c r="I191" s="42"/>
      <c r="J191" s="42"/>
      <c r="K191" s="42"/>
      <c r="L191" s="42"/>
    </row>
    <row r="192" spans="1:12" s="5" customFormat="1" ht="30">
      <c r="A192" s="40"/>
      <c r="B192" s="46"/>
      <c r="C192" s="76"/>
      <c r="D192" s="77"/>
      <c r="E192" s="12" t="s">
        <v>95</v>
      </c>
      <c r="F192" s="32">
        <v>0</v>
      </c>
      <c r="G192" s="32">
        <v>0</v>
      </c>
      <c r="H192" s="111"/>
      <c r="I192" s="42"/>
      <c r="J192" s="42"/>
      <c r="K192" s="42"/>
      <c r="L192" s="42"/>
    </row>
    <row r="193" spans="1:12" s="5" customFormat="1" ht="30">
      <c r="A193" s="40"/>
      <c r="B193" s="46"/>
      <c r="C193" s="76"/>
      <c r="D193" s="77"/>
      <c r="E193" s="6" t="s">
        <v>36</v>
      </c>
      <c r="F193" s="32">
        <v>0</v>
      </c>
      <c r="G193" s="32">
        <v>0</v>
      </c>
      <c r="H193" s="111"/>
      <c r="I193" s="42"/>
      <c r="J193" s="42"/>
      <c r="K193" s="42"/>
      <c r="L193" s="42"/>
    </row>
    <row r="194" spans="1:12" s="5" customFormat="1" ht="30">
      <c r="A194" s="41"/>
      <c r="B194" s="49"/>
      <c r="C194" s="78"/>
      <c r="D194" s="79"/>
      <c r="E194" s="12" t="s">
        <v>94</v>
      </c>
      <c r="F194" s="32">
        <v>0</v>
      </c>
      <c r="G194" s="32">
        <v>0</v>
      </c>
      <c r="H194" s="111"/>
      <c r="I194" s="42"/>
      <c r="J194" s="42"/>
      <c r="K194" s="42"/>
      <c r="L194" s="42"/>
    </row>
    <row r="195" spans="1:12" s="5" customFormat="1" ht="15" customHeight="1">
      <c r="A195" s="39"/>
      <c r="B195" s="43" t="s">
        <v>37</v>
      </c>
      <c r="C195" s="74"/>
      <c r="D195" s="75"/>
      <c r="E195" s="6" t="s">
        <v>6</v>
      </c>
      <c r="F195" s="34">
        <v>1000</v>
      </c>
      <c r="G195" s="34">
        <v>1000</v>
      </c>
      <c r="H195" s="130" t="s">
        <v>5</v>
      </c>
      <c r="I195" s="70" t="s">
        <v>5</v>
      </c>
      <c r="J195" s="70" t="s">
        <v>5</v>
      </c>
      <c r="K195" s="70" t="s">
        <v>5</v>
      </c>
      <c r="L195" s="70" t="s">
        <v>5</v>
      </c>
    </row>
    <row r="196" spans="1:12" s="5" customFormat="1" ht="45">
      <c r="A196" s="40"/>
      <c r="B196" s="46"/>
      <c r="C196" s="76"/>
      <c r="D196" s="77"/>
      <c r="E196" s="6" t="s">
        <v>9</v>
      </c>
      <c r="F196" s="32">
        <v>0</v>
      </c>
      <c r="G196" s="32">
        <v>0</v>
      </c>
      <c r="H196" s="130"/>
      <c r="I196" s="42"/>
      <c r="J196" s="42"/>
      <c r="K196" s="42"/>
      <c r="L196" s="42"/>
    </row>
    <row r="197" spans="1:12" s="5" customFormat="1" ht="30">
      <c r="A197" s="40"/>
      <c r="B197" s="46"/>
      <c r="C197" s="76"/>
      <c r="D197" s="77"/>
      <c r="E197" s="12" t="s">
        <v>95</v>
      </c>
      <c r="F197" s="31">
        <v>1000</v>
      </c>
      <c r="G197" s="32">
        <v>1000</v>
      </c>
      <c r="H197" s="130"/>
      <c r="I197" s="42"/>
      <c r="J197" s="42"/>
      <c r="K197" s="42"/>
      <c r="L197" s="42"/>
    </row>
    <row r="198" spans="1:12" s="5" customFormat="1" ht="30">
      <c r="A198" s="40"/>
      <c r="B198" s="46"/>
      <c r="C198" s="76"/>
      <c r="D198" s="77"/>
      <c r="E198" s="6" t="s">
        <v>36</v>
      </c>
      <c r="F198" s="32">
        <v>0</v>
      </c>
      <c r="G198" s="32">
        <v>0</v>
      </c>
      <c r="H198" s="130"/>
      <c r="I198" s="42"/>
      <c r="J198" s="42"/>
      <c r="K198" s="42"/>
      <c r="L198" s="42"/>
    </row>
    <row r="199" spans="1:12" s="5" customFormat="1" ht="34.5" customHeight="1">
      <c r="A199" s="41"/>
      <c r="B199" s="49"/>
      <c r="C199" s="78"/>
      <c r="D199" s="79"/>
      <c r="E199" s="12" t="s">
        <v>94</v>
      </c>
      <c r="F199" s="32">
        <v>0</v>
      </c>
      <c r="G199" s="32">
        <v>0</v>
      </c>
      <c r="H199" s="130"/>
      <c r="I199" s="42"/>
      <c r="J199" s="42"/>
      <c r="K199" s="42"/>
      <c r="L199" s="42"/>
    </row>
    <row r="200" spans="1:12" s="5" customFormat="1" ht="32.25" customHeight="1">
      <c r="A200" s="39"/>
      <c r="B200" s="61" t="s">
        <v>39</v>
      </c>
      <c r="C200" s="62"/>
      <c r="D200" s="63"/>
      <c r="E200" s="6" t="s">
        <v>6</v>
      </c>
      <c r="F200" s="33">
        <f>F201+F204</f>
        <v>0</v>
      </c>
      <c r="G200" s="34">
        <f>G201+G204</f>
        <v>0</v>
      </c>
      <c r="H200" s="15"/>
      <c r="I200" s="3"/>
      <c r="J200" s="3"/>
      <c r="K200" s="3"/>
      <c r="L200" s="3"/>
    </row>
    <row r="201" spans="1:12" s="5" customFormat="1" ht="30" customHeight="1">
      <c r="A201" s="40"/>
      <c r="B201" s="64"/>
      <c r="C201" s="65"/>
      <c r="D201" s="66"/>
      <c r="E201" s="6" t="s">
        <v>9</v>
      </c>
      <c r="F201" s="32">
        <v>0</v>
      </c>
      <c r="G201" s="32">
        <v>0</v>
      </c>
      <c r="H201" s="15"/>
      <c r="I201" s="3"/>
      <c r="J201" s="3"/>
      <c r="K201" s="3"/>
      <c r="L201" s="3"/>
    </row>
    <row r="202" spans="1:12" s="5" customFormat="1" ht="30" customHeight="1">
      <c r="A202" s="40"/>
      <c r="B202" s="64"/>
      <c r="C202" s="65"/>
      <c r="D202" s="66"/>
      <c r="E202" s="12" t="s">
        <v>95</v>
      </c>
      <c r="F202" s="32">
        <v>0</v>
      </c>
      <c r="G202" s="32">
        <v>0</v>
      </c>
      <c r="H202" s="15"/>
      <c r="I202" s="3"/>
      <c r="J202" s="3"/>
      <c r="K202" s="3"/>
      <c r="L202" s="3"/>
    </row>
    <row r="203" spans="1:12" s="5" customFormat="1" ht="30" customHeight="1">
      <c r="A203" s="40"/>
      <c r="B203" s="64"/>
      <c r="C203" s="65"/>
      <c r="D203" s="66"/>
      <c r="E203" s="6" t="s">
        <v>36</v>
      </c>
      <c r="F203" s="32">
        <v>0</v>
      </c>
      <c r="G203" s="32">
        <v>0</v>
      </c>
      <c r="H203" s="15"/>
      <c r="I203" s="3"/>
      <c r="J203" s="3"/>
      <c r="K203" s="3"/>
      <c r="L203" s="3"/>
    </row>
    <row r="204" spans="1:12" s="5" customFormat="1" ht="27.75" customHeight="1">
      <c r="A204" s="41"/>
      <c r="B204" s="67"/>
      <c r="C204" s="68"/>
      <c r="D204" s="69"/>
      <c r="E204" s="12" t="s">
        <v>94</v>
      </c>
      <c r="F204" s="32">
        <v>0</v>
      </c>
      <c r="G204" s="32">
        <v>0</v>
      </c>
      <c r="H204" s="15"/>
      <c r="I204" s="3"/>
      <c r="J204" s="3"/>
      <c r="K204" s="3"/>
      <c r="L204" s="3"/>
    </row>
    <row r="205" spans="1:12" s="5" customFormat="1" ht="15" customHeight="1">
      <c r="A205" s="39"/>
      <c r="B205" s="43" t="s">
        <v>92</v>
      </c>
      <c r="C205" s="74"/>
      <c r="D205" s="75"/>
      <c r="E205" s="6" t="s">
        <v>6</v>
      </c>
      <c r="F205" s="33">
        <v>0</v>
      </c>
      <c r="G205" s="34">
        <f>G206+G209</f>
        <v>0</v>
      </c>
      <c r="H205" s="71" t="s">
        <v>30</v>
      </c>
      <c r="I205" s="70" t="s">
        <v>3</v>
      </c>
      <c r="J205" s="42">
        <v>0</v>
      </c>
      <c r="K205" s="42">
        <v>0</v>
      </c>
      <c r="L205" s="42">
        <v>0</v>
      </c>
    </row>
    <row r="206" spans="1:12" s="5" customFormat="1" ht="45">
      <c r="A206" s="40"/>
      <c r="B206" s="46"/>
      <c r="C206" s="76"/>
      <c r="D206" s="77"/>
      <c r="E206" s="6" t="s">
        <v>9</v>
      </c>
      <c r="F206" s="32">
        <v>0</v>
      </c>
      <c r="G206" s="32">
        <v>0</v>
      </c>
      <c r="H206" s="72"/>
      <c r="I206" s="42"/>
      <c r="J206" s="42"/>
      <c r="K206" s="42"/>
      <c r="L206" s="42"/>
    </row>
    <row r="207" spans="1:12" s="5" customFormat="1" ht="30">
      <c r="A207" s="40"/>
      <c r="B207" s="46"/>
      <c r="C207" s="76"/>
      <c r="D207" s="77"/>
      <c r="E207" s="12" t="s">
        <v>95</v>
      </c>
      <c r="F207" s="32">
        <v>0</v>
      </c>
      <c r="G207" s="32">
        <v>0</v>
      </c>
      <c r="H207" s="72"/>
      <c r="I207" s="42"/>
      <c r="J207" s="42"/>
      <c r="K207" s="42"/>
      <c r="L207" s="42"/>
    </row>
    <row r="208" spans="1:12" s="5" customFormat="1" ht="30">
      <c r="A208" s="40"/>
      <c r="B208" s="46"/>
      <c r="C208" s="76"/>
      <c r="D208" s="77"/>
      <c r="E208" s="6" t="s">
        <v>36</v>
      </c>
      <c r="F208" s="32">
        <v>0</v>
      </c>
      <c r="G208" s="32">
        <v>0</v>
      </c>
      <c r="H208" s="72"/>
      <c r="I208" s="42"/>
      <c r="J208" s="42"/>
      <c r="K208" s="42"/>
      <c r="L208" s="42"/>
    </row>
    <row r="209" spans="1:12" s="5" customFormat="1" ht="30">
      <c r="A209" s="41"/>
      <c r="B209" s="49"/>
      <c r="C209" s="78"/>
      <c r="D209" s="79"/>
      <c r="E209" s="12" t="s">
        <v>94</v>
      </c>
      <c r="F209" s="32">
        <v>0</v>
      </c>
      <c r="G209" s="32">
        <v>0</v>
      </c>
      <c r="H209" s="73"/>
      <c r="I209" s="42"/>
      <c r="J209" s="42"/>
      <c r="K209" s="42"/>
      <c r="L209" s="42"/>
    </row>
    <row r="210" spans="1:12" s="5" customFormat="1">
      <c r="A210" s="39"/>
      <c r="B210" s="43" t="s">
        <v>93</v>
      </c>
      <c r="C210" s="74"/>
      <c r="D210" s="75"/>
      <c r="E210" s="36" t="s">
        <v>6</v>
      </c>
      <c r="F210" s="31">
        <f>F211+F212+F213+F214</f>
        <v>1000</v>
      </c>
      <c r="G210" s="33">
        <f>G211+G212+G213+G214</f>
        <v>1000</v>
      </c>
      <c r="H210" s="71"/>
      <c r="I210" s="39"/>
      <c r="J210" s="39"/>
      <c r="K210" s="39"/>
      <c r="L210" s="39"/>
    </row>
    <row r="211" spans="1:12" s="5" customFormat="1" ht="45">
      <c r="A211" s="40"/>
      <c r="B211" s="46"/>
      <c r="C211" s="76"/>
      <c r="D211" s="77"/>
      <c r="E211" s="36" t="s">
        <v>9</v>
      </c>
      <c r="F211" s="32">
        <v>0</v>
      </c>
      <c r="G211" s="32">
        <v>0</v>
      </c>
      <c r="H211" s="72"/>
      <c r="I211" s="40"/>
      <c r="J211" s="40"/>
      <c r="K211" s="40"/>
      <c r="L211" s="40"/>
    </row>
    <row r="212" spans="1:12" s="5" customFormat="1" ht="30">
      <c r="A212" s="40"/>
      <c r="B212" s="46"/>
      <c r="C212" s="76"/>
      <c r="D212" s="77"/>
      <c r="E212" s="12" t="s">
        <v>95</v>
      </c>
      <c r="F212" s="31">
        <v>1000</v>
      </c>
      <c r="G212" s="32">
        <v>1000</v>
      </c>
      <c r="H212" s="72"/>
      <c r="I212" s="40"/>
      <c r="J212" s="40"/>
      <c r="K212" s="40"/>
      <c r="L212" s="40"/>
    </row>
    <row r="213" spans="1:12" s="5" customFormat="1" ht="30">
      <c r="A213" s="40"/>
      <c r="B213" s="46"/>
      <c r="C213" s="76"/>
      <c r="D213" s="77"/>
      <c r="E213" s="36" t="s">
        <v>36</v>
      </c>
      <c r="F213" s="32">
        <v>0</v>
      </c>
      <c r="G213" s="32">
        <v>0</v>
      </c>
      <c r="H213" s="72"/>
      <c r="I213" s="40"/>
      <c r="J213" s="40"/>
      <c r="K213" s="40"/>
      <c r="L213" s="40"/>
    </row>
    <row r="214" spans="1:12" s="5" customFormat="1" ht="30">
      <c r="A214" s="41"/>
      <c r="B214" s="49"/>
      <c r="C214" s="78"/>
      <c r="D214" s="79"/>
      <c r="E214" s="12" t="s">
        <v>94</v>
      </c>
      <c r="F214" s="32">
        <v>0</v>
      </c>
      <c r="G214" s="32">
        <v>0</v>
      </c>
      <c r="H214" s="72"/>
      <c r="I214" s="40"/>
      <c r="J214" s="40"/>
      <c r="K214" s="40"/>
      <c r="L214" s="40"/>
    </row>
    <row r="215" spans="1:12" s="5" customFormat="1">
      <c r="A215" s="39"/>
      <c r="B215" s="43" t="s">
        <v>104</v>
      </c>
      <c r="C215" s="74"/>
      <c r="D215" s="75"/>
      <c r="E215" s="6" t="s">
        <v>6</v>
      </c>
      <c r="F215" s="31">
        <f>F216+F217+F218+F219</f>
        <v>7000</v>
      </c>
      <c r="G215" s="33">
        <f>G216+G217+G218+G219</f>
        <v>7000</v>
      </c>
      <c r="H215" s="73"/>
      <c r="I215" s="41"/>
      <c r="J215" s="41"/>
      <c r="K215" s="41"/>
      <c r="L215" s="41"/>
    </row>
    <row r="216" spans="1:12" s="5" customFormat="1" ht="45">
      <c r="A216" s="40"/>
      <c r="B216" s="46"/>
      <c r="C216" s="76"/>
      <c r="D216" s="77"/>
      <c r="E216" s="6" t="s">
        <v>9</v>
      </c>
      <c r="F216" s="32">
        <v>7000</v>
      </c>
      <c r="G216" s="32">
        <v>7000</v>
      </c>
      <c r="H216" s="16"/>
      <c r="I216" s="3"/>
      <c r="J216" s="3"/>
      <c r="K216" s="3"/>
      <c r="L216" s="3"/>
    </row>
    <row r="217" spans="1:12" s="5" customFormat="1" ht="30">
      <c r="A217" s="40"/>
      <c r="B217" s="46"/>
      <c r="C217" s="76"/>
      <c r="D217" s="77"/>
      <c r="E217" s="12" t="s">
        <v>95</v>
      </c>
      <c r="F217" s="31">
        <v>0</v>
      </c>
      <c r="G217" s="32">
        <v>0</v>
      </c>
      <c r="H217" s="16"/>
      <c r="I217" s="3"/>
      <c r="J217" s="3"/>
      <c r="K217" s="3"/>
      <c r="L217" s="3"/>
    </row>
    <row r="218" spans="1:12" s="5" customFormat="1" ht="30">
      <c r="A218" s="40"/>
      <c r="B218" s="46"/>
      <c r="C218" s="76"/>
      <c r="D218" s="77"/>
      <c r="E218" s="6" t="s">
        <v>36</v>
      </c>
      <c r="F218" s="32">
        <v>0</v>
      </c>
      <c r="G218" s="32">
        <v>0</v>
      </c>
      <c r="H218" s="16"/>
      <c r="I218" s="3"/>
      <c r="J218" s="3"/>
      <c r="K218" s="3"/>
      <c r="L218" s="3"/>
    </row>
    <row r="219" spans="1:12" s="5" customFormat="1" ht="30">
      <c r="A219" s="41"/>
      <c r="B219" s="49"/>
      <c r="C219" s="78"/>
      <c r="D219" s="79"/>
      <c r="E219" s="12" t="s">
        <v>94</v>
      </c>
      <c r="F219" s="32">
        <v>0</v>
      </c>
      <c r="G219" s="32">
        <v>0</v>
      </c>
      <c r="H219" s="16"/>
      <c r="I219" s="3"/>
      <c r="J219" s="3"/>
      <c r="K219" s="3"/>
      <c r="L219" s="3"/>
    </row>
    <row r="220" spans="1:12" s="5" customFormat="1" ht="15" customHeight="1">
      <c r="A220" s="39"/>
      <c r="B220" s="139" t="s">
        <v>100</v>
      </c>
      <c r="C220" s="140"/>
      <c r="D220" s="141"/>
      <c r="E220" s="6" t="s">
        <v>6</v>
      </c>
      <c r="F220" s="34">
        <v>0</v>
      </c>
      <c r="G220" s="33">
        <v>0</v>
      </c>
      <c r="H220" s="70" t="s">
        <v>5</v>
      </c>
      <c r="I220" s="70" t="s">
        <v>5</v>
      </c>
      <c r="J220" s="70" t="s">
        <v>5</v>
      </c>
      <c r="K220" s="42" t="s">
        <v>5</v>
      </c>
      <c r="L220" s="42" t="s">
        <v>5</v>
      </c>
    </row>
    <row r="221" spans="1:12" s="5" customFormat="1" ht="45">
      <c r="A221" s="40"/>
      <c r="B221" s="142"/>
      <c r="C221" s="143"/>
      <c r="D221" s="144"/>
      <c r="E221" s="6" t="s">
        <v>9</v>
      </c>
      <c r="F221" s="32">
        <v>0</v>
      </c>
      <c r="G221" s="32">
        <v>0</v>
      </c>
      <c r="H221" s="42"/>
      <c r="I221" s="42"/>
      <c r="J221" s="42"/>
      <c r="K221" s="42"/>
      <c r="L221" s="42"/>
    </row>
    <row r="222" spans="1:12" s="5" customFormat="1" ht="30">
      <c r="A222" s="40"/>
      <c r="B222" s="142"/>
      <c r="C222" s="143"/>
      <c r="D222" s="144"/>
      <c r="E222" s="12" t="s">
        <v>95</v>
      </c>
      <c r="F222" s="32">
        <v>0</v>
      </c>
      <c r="G222" s="32">
        <v>0</v>
      </c>
      <c r="H222" s="42"/>
      <c r="I222" s="42"/>
      <c r="J222" s="42"/>
      <c r="K222" s="42"/>
      <c r="L222" s="42"/>
    </row>
    <row r="223" spans="1:12" s="5" customFormat="1" ht="30">
      <c r="A223" s="40"/>
      <c r="B223" s="142"/>
      <c r="C223" s="143"/>
      <c r="D223" s="144"/>
      <c r="E223" s="6" t="s">
        <v>36</v>
      </c>
      <c r="F223" s="32">
        <v>0</v>
      </c>
      <c r="G223" s="32">
        <v>0</v>
      </c>
      <c r="H223" s="42"/>
      <c r="I223" s="42"/>
      <c r="J223" s="42"/>
      <c r="K223" s="42"/>
      <c r="L223" s="42"/>
    </row>
    <row r="224" spans="1:12" s="5" customFormat="1" ht="30">
      <c r="A224" s="41"/>
      <c r="B224" s="145"/>
      <c r="C224" s="146"/>
      <c r="D224" s="147"/>
      <c r="E224" s="12" t="s">
        <v>94</v>
      </c>
      <c r="F224" s="32">
        <v>0</v>
      </c>
      <c r="G224" s="32">
        <v>0</v>
      </c>
      <c r="H224" s="42"/>
      <c r="I224" s="42"/>
      <c r="J224" s="42"/>
      <c r="K224" s="42"/>
      <c r="L224" s="42"/>
    </row>
    <row r="225" spans="1:12" s="5" customFormat="1" ht="15" customHeight="1">
      <c r="A225" s="39"/>
      <c r="B225" s="112" t="s">
        <v>98</v>
      </c>
      <c r="C225" s="113"/>
      <c r="D225" s="114"/>
      <c r="E225" s="6" t="s">
        <v>6</v>
      </c>
      <c r="F225" s="32">
        <v>0</v>
      </c>
      <c r="G225" s="32">
        <v>0</v>
      </c>
      <c r="H225" s="70" t="s">
        <v>79</v>
      </c>
      <c r="I225" s="70" t="s">
        <v>61</v>
      </c>
      <c r="J225" s="70">
        <v>100</v>
      </c>
      <c r="K225" s="42">
        <v>100</v>
      </c>
      <c r="L225" s="42">
        <v>100</v>
      </c>
    </row>
    <row r="226" spans="1:12" s="5" customFormat="1" ht="45">
      <c r="A226" s="40"/>
      <c r="B226" s="115"/>
      <c r="C226" s="116"/>
      <c r="D226" s="117"/>
      <c r="E226" s="6" t="s">
        <v>9</v>
      </c>
      <c r="F226" s="32">
        <v>0</v>
      </c>
      <c r="G226" s="32">
        <v>0</v>
      </c>
      <c r="H226" s="42"/>
      <c r="I226" s="42"/>
      <c r="J226" s="42"/>
      <c r="K226" s="42"/>
      <c r="L226" s="42"/>
    </row>
    <row r="227" spans="1:12" s="5" customFormat="1" ht="30">
      <c r="A227" s="40"/>
      <c r="B227" s="115"/>
      <c r="C227" s="116"/>
      <c r="D227" s="117"/>
      <c r="E227" s="12" t="s">
        <v>95</v>
      </c>
      <c r="F227" s="32">
        <v>0</v>
      </c>
      <c r="G227" s="32">
        <v>0</v>
      </c>
      <c r="H227" s="42"/>
      <c r="I227" s="42"/>
      <c r="J227" s="42"/>
      <c r="K227" s="42"/>
      <c r="L227" s="42"/>
    </row>
    <row r="228" spans="1:12" s="5" customFormat="1" ht="30">
      <c r="A228" s="40"/>
      <c r="B228" s="115"/>
      <c r="C228" s="116"/>
      <c r="D228" s="117"/>
      <c r="E228" s="6" t="s">
        <v>36</v>
      </c>
      <c r="F228" s="32">
        <v>0</v>
      </c>
      <c r="G228" s="32">
        <v>0</v>
      </c>
      <c r="H228" s="42"/>
      <c r="I228" s="42"/>
      <c r="J228" s="42"/>
      <c r="K228" s="42"/>
      <c r="L228" s="42"/>
    </row>
    <row r="229" spans="1:12" s="5" customFormat="1" ht="30">
      <c r="A229" s="41"/>
      <c r="B229" s="118"/>
      <c r="C229" s="119"/>
      <c r="D229" s="120"/>
      <c r="E229" s="12" t="s">
        <v>94</v>
      </c>
      <c r="F229" s="32">
        <v>0</v>
      </c>
      <c r="G229" s="32">
        <v>0</v>
      </c>
      <c r="H229" s="42"/>
      <c r="I229" s="42"/>
      <c r="J229" s="42"/>
      <c r="K229" s="42"/>
      <c r="L229" s="42"/>
    </row>
    <row r="230" spans="1:12" s="5" customFormat="1" ht="15" customHeight="1">
      <c r="A230" s="42"/>
      <c r="B230" s="121" t="s">
        <v>99</v>
      </c>
      <c r="C230" s="122"/>
      <c r="D230" s="123"/>
      <c r="E230" s="6" t="s">
        <v>6</v>
      </c>
      <c r="F230" s="32">
        <v>0</v>
      </c>
      <c r="G230" s="32">
        <v>0</v>
      </c>
      <c r="H230" s="70" t="s">
        <v>80</v>
      </c>
      <c r="I230" s="70" t="s">
        <v>61</v>
      </c>
      <c r="J230" s="70">
        <v>3</v>
      </c>
      <c r="K230" s="42">
        <v>3</v>
      </c>
      <c r="L230" s="42">
        <v>3</v>
      </c>
    </row>
    <row r="231" spans="1:12" s="5" customFormat="1" ht="45">
      <c r="A231" s="42"/>
      <c r="B231" s="124"/>
      <c r="C231" s="125"/>
      <c r="D231" s="126"/>
      <c r="E231" s="6" t="s">
        <v>9</v>
      </c>
      <c r="F231" s="32">
        <v>0</v>
      </c>
      <c r="G231" s="32">
        <v>0</v>
      </c>
      <c r="H231" s="42"/>
      <c r="I231" s="42"/>
      <c r="J231" s="42"/>
      <c r="K231" s="42"/>
      <c r="L231" s="42"/>
    </row>
    <row r="232" spans="1:12" s="5" customFormat="1" ht="30">
      <c r="A232" s="42"/>
      <c r="B232" s="124"/>
      <c r="C232" s="125"/>
      <c r="D232" s="126"/>
      <c r="E232" s="12" t="s">
        <v>95</v>
      </c>
      <c r="F232" s="32">
        <v>0</v>
      </c>
      <c r="G232" s="32">
        <v>0</v>
      </c>
      <c r="H232" s="42"/>
      <c r="I232" s="42"/>
      <c r="J232" s="42"/>
      <c r="K232" s="42"/>
      <c r="L232" s="42"/>
    </row>
    <row r="233" spans="1:12" s="5" customFormat="1" ht="30">
      <c r="A233" s="42"/>
      <c r="B233" s="124"/>
      <c r="C233" s="125"/>
      <c r="D233" s="126"/>
      <c r="E233" s="6" t="s">
        <v>36</v>
      </c>
      <c r="F233" s="32">
        <v>0</v>
      </c>
      <c r="G233" s="32">
        <v>0</v>
      </c>
      <c r="H233" s="42"/>
      <c r="I233" s="42"/>
      <c r="J233" s="42"/>
      <c r="K233" s="42"/>
      <c r="L233" s="42"/>
    </row>
    <row r="234" spans="1:12" s="5" customFormat="1" ht="37.5" customHeight="1">
      <c r="A234" s="42"/>
      <c r="B234" s="127"/>
      <c r="C234" s="128"/>
      <c r="D234" s="129"/>
      <c r="E234" s="12" t="s">
        <v>94</v>
      </c>
      <c r="F234" s="32">
        <v>0</v>
      </c>
      <c r="G234" s="32">
        <v>0</v>
      </c>
      <c r="H234" s="42"/>
      <c r="I234" s="42"/>
      <c r="J234" s="42"/>
      <c r="K234" s="42"/>
      <c r="L234" s="42"/>
    </row>
    <row r="235" spans="1:12" s="5" customFormat="1" ht="88.5" customHeight="1">
      <c r="A235" s="39"/>
      <c r="B235" s="102" t="s">
        <v>56</v>
      </c>
      <c r="C235" s="103"/>
      <c r="D235" s="104"/>
      <c r="E235" s="39" t="s">
        <v>56</v>
      </c>
      <c r="F235" s="39" t="s">
        <v>56</v>
      </c>
      <c r="G235" s="39" t="s">
        <v>56</v>
      </c>
      <c r="H235" s="100" t="s">
        <v>102</v>
      </c>
      <c r="I235" s="39" t="s">
        <v>83</v>
      </c>
      <c r="J235" s="39">
        <v>0.2</v>
      </c>
      <c r="K235" s="39">
        <v>0.2</v>
      </c>
      <c r="L235" s="39">
        <v>0.2</v>
      </c>
    </row>
    <row r="236" spans="1:12" s="5" customFormat="1" ht="204" customHeight="1">
      <c r="A236" s="41"/>
      <c r="B236" s="108"/>
      <c r="C236" s="109"/>
      <c r="D236" s="110"/>
      <c r="E236" s="41"/>
      <c r="F236" s="41"/>
      <c r="G236" s="41"/>
      <c r="H236" s="41"/>
      <c r="I236" s="41"/>
      <c r="J236" s="41"/>
      <c r="K236" s="41"/>
      <c r="L236" s="41"/>
    </row>
    <row r="237" spans="1:12" s="5" customFormat="1" ht="88.5" customHeight="1">
      <c r="A237" s="39"/>
      <c r="B237" s="102" t="s">
        <v>56</v>
      </c>
      <c r="C237" s="103"/>
      <c r="D237" s="104"/>
      <c r="E237" s="39" t="s">
        <v>56</v>
      </c>
      <c r="F237" s="39" t="s">
        <v>56</v>
      </c>
      <c r="G237" s="39" t="s">
        <v>56</v>
      </c>
      <c r="H237" s="39" t="s">
        <v>81</v>
      </c>
      <c r="I237" s="39" t="s">
        <v>82</v>
      </c>
      <c r="J237" s="39">
        <v>1.93</v>
      </c>
      <c r="K237" s="39">
        <v>2.71</v>
      </c>
      <c r="L237" s="39">
        <v>1.93</v>
      </c>
    </row>
    <row r="238" spans="1:12" s="5" customFormat="1" ht="108" customHeight="1">
      <c r="A238" s="41"/>
      <c r="B238" s="105"/>
      <c r="C238" s="106"/>
      <c r="D238" s="107"/>
      <c r="E238" s="40"/>
      <c r="F238" s="40"/>
      <c r="G238" s="40"/>
      <c r="H238" s="40"/>
      <c r="I238" s="40"/>
      <c r="J238" s="40"/>
      <c r="K238" s="40"/>
      <c r="L238" s="40"/>
    </row>
    <row r="239" spans="1:12" s="5" customFormat="1" ht="88.5" hidden="1" customHeight="1">
      <c r="A239" s="3"/>
      <c r="B239" s="105"/>
      <c r="C239" s="106"/>
      <c r="D239" s="107"/>
      <c r="E239" s="40"/>
      <c r="F239" s="40"/>
      <c r="G239" s="40"/>
      <c r="H239" s="40"/>
      <c r="I239" s="40"/>
      <c r="J239" s="40"/>
      <c r="K239" s="40"/>
      <c r="L239" s="40"/>
    </row>
    <row r="240" spans="1:12" s="5" customFormat="1" ht="88.5" hidden="1" customHeight="1">
      <c r="A240" s="3"/>
      <c r="B240" s="105"/>
      <c r="C240" s="106"/>
      <c r="D240" s="107"/>
      <c r="E240" s="40"/>
      <c r="F240" s="40"/>
      <c r="G240" s="40"/>
      <c r="H240" s="40"/>
      <c r="I240" s="40"/>
      <c r="J240" s="40"/>
      <c r="K240" s="40"/>
      <c r="L240" s="40"/>
    </row>
    <row r="241" spans="1:12" s="5" customFormat="1" ht="88.5" hidden="1" customHeight="1">
      <c r="A241" s="3"/>
      <c r="B241" s="108"/>
      <c r="C241" s="109"/>
      <c r="D241" s="110"/>
      <c r="E241" s="41"/>
      <c r="F241" s="41"/>
      <c r="G241" s="41"/>
      <c r="H241" s="41"/>
      <c r="I241" s="41"/>
      <c r="J241" s="41"/>
      <c r="K241" s="41"/>
      <c r="L241" s="41"/>
    </row>
    <row r="242" spans="1:12" s="9" customFormat="1" ht="14.25">
      <c r="A242" s="99"/>
      <c r="B242" s="101" t="s">
        <v>84</v>
      </c>
      <c r="C242" s="101"/>
      <c r="D242" s="101"/>
      <c r="E242" s="7" t="s">
        <v>6</v>
      </c>
      <c r="F242" s="8">
        <f>F243+F244++F245+F246</f>
        <v>4457130.04</v>
      </c>
      <c r="G242" s="8">
        <f>G24+G155+G185+G220</f>
        <v>4162402.3899999997</v>
      </c>
      <c r="H242" s="98" t="s">
        <v>5</v>
      </c>
      <c r="I242" s="98" t="s">
        <v>5</v>
      </c>
      <c r="J242" s="98" t="s">
        <v>5</v>
      </c>
      <c r="K242" s="98" t="s">
        <v>5</v>
      </c>
      <c r="L242" s="98" t="s">
        <v>5</v>
      </c>
    </row>
    <row r="243" spans="1:12" s="9" customFormat="1" ht="42.75">
      <c r="A243" s="98"/>
      <c r="B243" s="101"/>
      <c r="C243" s="101"/>
      <c r="D243" s="101"/>
      <c r="E243" s="7" t="s">
        <v>9</v>
      </c>
      <c r="F243" s="8">
        <f>F25+F156+F176+F186+F221</f>
        <v>4373495.2</v>
      </c>
      <c r="G243" s="8">
        <f>G25+G156+G186+G221</f>
        <v>4078767.55</v>
      </c>
      <c r="H243" s="98"/>
      <c r="I243" s="98"/>
      <c r="J243" s="98"/>
      <c r="K243" s="98"/>
      <c r="L243" s="98"/>
    </row>
    <row r="244" spans="1:12" s="9" customFormat="1" ht="28.5">
      <c r="A244" s="98"/>
      <c r="B244" s="101"/>
      <c r="C244" s="101"/>
      <c r="D244" s="101"/>
      <c r="E244" s="7" t="s">
        <v>38</v>
      </c>
      <c r="F244" s="8">
        <f>F26+F157+F177+F187+F222</f>
        <v>3000</v>
      </c>
      <c r="G244" s="8">
        <f>G26+G187</f>
        <v>3000</v>
      </c>
      <c r="H244" s="98"/>
      <c r="I244" s="98"/>
      <c r="J244" s="98"/>
      <c r="K244" s="98"/>
      <c r="L244" s="98"/>
    </row>
    <row r="245" spans="1:12" s="9" customFormat="1" ht="28.5">
      <c r="A245" s="98"/>
      <c r="B245" s="101"/>
      <c r="C245" s="101"/>
      <c r="D245" s="101"/>
      <c r="E245" s="7" t="s">
        <v>36</v>
      </c>
      <c r="F245" s="8">
        <f>F27+F158+F178+F188+F223</f>
        <v>35945.839999999997</v>
      </c>
      <c r="G245" s="8">
        <f>G27+G158+G188+G223</f>
        <v>35945.839999999997</v>
      </c>
      <c r="H245" s="98"/>
      <c r="I245" s="98"/>
      <c r="J245" s="98"/>
      <c r="K245" s="98"/>
      <c r="L245" s="98"/>
    </row>
    <row r="246" spans="1:12" s="9" customFormat="1" ht="28.5">
      <c r="A246" s="98"/>
      <c r="B246" s="101"/>
      <c r="C246" s="101"/>
      <c r="D246" s="101"/>
      <c r="E246" s="7" t="s">
        <v>94</v>
      </c>
      <c r="F246" s="8">
        <f>F28+F159+F179+F189+F224</f>
        <v>44689</v>
      </c>
      <c r="G246" s="8">
        <f>G28++G159+G179+G189</f>
        <v>44689</v>
      </c>
      <c r="H246" s="98"/>
      <c r="I246" s="98"/>
      <c r="J246" s="98"/>
      <c r="K246" s="98"/>
      <c r="L246" s="98"/>
    </row>
  </sheetData>
  <mergeCells count="311">
    <mergeCell ref="D2:E2"/>
    <mergeCell ref="J1:L1"/>
    <mergeCell ref="G2:L2"/>
    <mergeCell ref="A6:L6"/>
    <mergeCell ref="B8:B11"/>
    <mergeCell ref="A7:L7"/>
    <mergeCell ref="C9:D9"/>
    <mergeCell ref="F10:F11"/>
    <mergeCell ref="D10:D11"/>
    <mergeCell ref="J9:L9"/>
    <mergeCell ref="A4:L4"/>
    <mergeCell ref="A5:L5"/>
    <mergeCell ref="A8:A11"/>
    <mergeCell ref="G10:G11"/>
    <mergeCell ref="K10:L10"/>
    <mergeCell ref="A3:L3"/>
    <mergeCell ref="C8:G8"/>
    <mergeCell ref="J10:J11"/>
    <mergeCell ref="I9:I11"/>
    <mergeCell ref="H9:H11"/>
    <mergeCell ref="C10:C11"/>
    <mergeCell ref="B29:D33"/>
    <mergeCell ref="A13:XFD13"/>
    <mergeCell ref="K16:K20"/>
    <mergeCell ref="L21:L23"/>
    <mergeCell ref="G16:G20"/>
    <mergeCell ref="J16:J20"/>
    <mergeCell ref="I21:I23"/>
    <mergeCell ref="H21:H23"/>
    <mergeCell ref="J21:J23"/>
    <mergeCell ref="H24:H28"/>
    <mergeCell ref="B24:D28"/>
    <mergeCell ref="B16:D20"/>
    <mergeCell ref="H8:L8"/>
    <mergeCell ref="F9:G9"/>
    <mergeCell ref="K24:K28"/>
    <mergeCell ref="F16:F20"/>
    <mergeCell ref="H16:H20"/>
    <mergeCell ref="A15:L15"/>
    <mergeCell ref="L16:L20"/>
    <mergeCell ref="E9:E11"/>
    <mergeCell ref="A14:L14"/>
    <mergeCell ref="A16:A20"/>
    <mergeCell ref="I16:I20"/>
    <mergeCell ref="E16:E20"/>
    <mergeCell ref="K21:K23"/>
    <mergeCell ref="G21:G23"/>
    <mergeCell ref="B21:D23"/>
    <mergeCell ref="E21:E23"/>
    <mergeCell ref="F21:F23"/>
    <mergeCell ref="A39:A41"/>
    <mergeCell ref="B42:D44"/>
    <mergeCell ref="B39:D41"/>
    <mergeCell ref="A29:A33"/>
    <mergeCell ref="A34:A36"/>
    <mergeCell ref="K39:K41"/>
    <mergeCell ref="F39:F41"/>
    <mergeCell ref="F34:F36"/>
    <mergeCell ref="H29:H33"/>
    <mergeCell ref="B37:D38"/>
    <mergeCell ref="H34:H36"/>
    <mergeCell ref="B34:D36"/>
    <mergeCell ref="E34:E36"/>
    <mergeCell ref="E39:E41"/>
    <mergeCell ref="H39:H41"/>
    <mergeCell ref="G34:G36"/>
    <mergeCell ref="G39:G41"/>
    <mergeCell ref="A24:A28"/>
    <mergeCell ref="J29:J33"/>
    <mergeCell ref="A51:A53"/>
    <mergeCell ref="A45:D47"/>
    <mergeCell ref="A48:A50"/>
    <mergeCell ref="B51:D53"/>
    <mergeCell ref="F51:F53"/>
    <mergeCell ref="E51:E53"/>
    <mergeCell ref="F48:F50"/>
    <mergeCell ref="G51:G53"/>
    <mergeCell ref="H48:H50"/>
    <mergeCell ref="E45:E47"/>
    <mergeCell ref="E48:E50"/>
    <mergeCell ref="B48:D50"/>
    <mergeCell ref="F45:F47"/>
    <mergeCell ref="G48:G50"/>
    <mergeCell ref="G45:G47"/>
    <mergeCell ref="L24:L28"/>
    <mergeCell ref="L34:L36"/>
    <mergeCell ref="I34:I36"/>
    <mergeCell ref="J34:J36"/>
    <mergeCell ref="K34:K36"/>
    <mergeCell ref="I24:I28"/>
    <mergeCell ref="J24:J28"/>
    <mergeCell ref="K45:K47"/>
    <mergeCell ref="L45:L47"/>
    <mergeCell ref="I45:I47"/>
    <mergeCell ref="L29:L33"/>
    <mergeCell ref="I29:I33"/>
    <mergeCell ref="L57:L59"/>
    <mergeCell ref="K29:K33"/>
    <mergeCell ref="H51:H53"/>
    <mergeCell ref="K54:K56"/>
    <mergeCell ref="I185:I189"/>
    <mergeCell ref="H68:H69"/>
    <mergeCell ref="H57:H59"/>
    <mergeCell ref="H125:H129"/>
    <mergeCell ref="J125:J129"/>
    <mergeCell ref="I165:I169"/>
    <mergeCell ref="K51:K53"/>
    <mergeCell ref="J39:J41"/>
    <mergeCell ref="I39:I41"/>
    <mergeCell ref="J45:J47"/>
    <mergeCell ref="I48:I50"/>
    <mergeCell ref="H185:H189"/>
    <mergeCell ref="H165:H169"/>
    <mergeCell ref="K80:K84"/>
    <mergeCell ref="L39:L41"/>
    <mergeCell ref="I51:I53"/>
    <mergeCell ref="L54:L56"/>
    <mergeCell ref="H45:H47"/>
    <mergeCell ref="I54:I56"/>
    <mergeCell ref="L48:L50"/>
    <mergeCell ref="L51:L53"/>
    <mergeCell ref="K48:K50"/>
    <mergeCell ref="J54:J56"/>
    <mergeCell ref="J48:J50"/>
    <mergeCell ref="J51:J53"/>
    <mergeCell ref="L100:L104"/>
    <mergeCell ref="B100:D104"/>
    <mergeCell ref="H100:H104"/>
    <mergeCell ref="H54:H56"/>
    <mergeCell ref="I57:I59"/>
    <mergeCell ref="J57:J59"/>
    <mergeCell ref="G68:G69"/>
    <mergeCell ref="G54:G56"/>
    <mergeCell ref="J80:J84"/>
    <mergeCell ref="E57:E59"/>
    <mergeCell ref="F54:F56"/>
    <mergeCell ref="B95:D99"/>
    <mergeCell ref="I95:I99"/>
    <mergeCell ref="E68:E69"/>
    <mergeCell ref="F68:F69"/>
    <mergeCell ref="L80:L84"/>
    <mergeCell ref="L95:L99"/>
    <mergeCell ref="J95:J99"/>
    <mergeCell ref="K100:K104"/>
    <mergeCell ref="K95:K99"/>
    <mergeCell ref="E54:E56"/>
    <mergeCell ref="F57:F59"/>
    <mergeCell ref="G57:G59"/>
    <mergeCell ref="K57:K59"/>
    <mergeCell ref="A190:A194"/>
    <mergeCell ref="A165:A169"/>
    <mergeCell ref="A235:A236"/>
    <mergeCell ref="B105:D109"/>
    <mergeCell ref="A120:A124"/>
    <mergeCell ref="B195:D199"/>
    <mergeCell ref="A230:A234"/>
    <mergeCell ref="K220:K224"/>
    <mergeCell ref="A130:A134"/>
    <mergeCell ref="A135:A139"/>
    <mergeCell ref="A195:A199"/>
    <mergeCell ref="A200:A204"/>
    <mergeCell ref="I230:I234"/>
    <mergeCell ref="I225:I229"/>
    <mergeCell ref="B220:D224"/>
    <mergeCell ref="H225:H229"/>
    <mergeCell ref="I220:I224"/>
    <mergeCell ref="A160:A164"/>
    <mergeCell ref="A225:A229"/>
    <mergeCell ref="A205:A209"/>
    <mergeCell ref="A215:A219"/>
    <mergeCell ref="A220:A224"/>
    <mergeCell ref="B160:D164"/>
    <mergeCell ref="B140:D144"/>
    <mergeCell ref="G235:G236"/>
    <mergeCell ref="H230:H234"/>
    <mergeCell ref="H190:H194"/>
    <mergeCell ref="B225:D229"/>
    <mergeCell ref="B205:D209"/>
    <mergeCell ref="B200:D204"/>
    <mergeCell ref="H205:H209"/>
    <mergeCell ref="B230:D234"/>
    <mergeCell ref="B215:D219"/>
    <mergeCell ref="B190:D194"/>
    <mergeCell ref="H220:H224"/>
    <mergeCell ref="H195:H199"/>
    <mergeCell ref="A210:A214"/>
    <mergeCell ref="H210:H215"/>
    <mergeCell ref="B210:D214"/>
    <mergeCell ref="B150:C154"/>
    <mergeCell ref="L105:L109"/>
    <mergeCell ref="K125:K129"/>
    <mergeCell ref="K110:K114"/>
    <mergeCell ref="L220:L224"/>
    <mergeCell ref="L195:L199"/>
    <mergeCell ref="K195:K199"/>
    <mergeCell ref="L242:L246"/>
    <mergeCell ref="K242:K246"/>
    <mergeCell ref="K237:K241"/>
    <mergeCell ref="L237:L241"/>
    <mergeCell ref="K185:K189"/>
    <mergeCell ref="L225:L229"/>
    <mergeCell ref="K165:K169"/>
    <mergeCell ref="K105:K109"/>
    <mergeCell ref="L125:L129"/>
    <mergeCell ref="L110:L114"/>
    <mergeCell ref="L115:L119"/>
    <mergeCell ref="K115:K119"/>
    <mergeCell ref="L165:L169"/>
    <mergeCell ref="L185:L189"/>
    <mergeCell ref="L205:L209"/>
    <mergeCell ref="L190:L194"/>
    <mergeCell ref="K190:K194"/>
    <mergeCell ref="J220:J224"/>
    <mergeCell ref="I237:I241"/>
    <mergeCell ref="K205:K209"/>
    <mergeCell ref="L235:L236"/>
    <mergeCell ref="L230:L234"/>
    <mergeCell ref="K230:K234"/>
    <mergeCell ref="K235:K236"/>
    <mergeCell ref="J190:J194"/>
    <mergeCell ref="J235:J236"/>
    <mergeCell ref="J225:J229"/>
    <mergeCell ref="J230:J234"/>
    <mergeCell ref="J195:J199"/>
    <mergeCell ref="I190:I194"/>
    <mergeCell ref="I195:I199"/>
    <mergeCell ref="I210:I215"/>
    <mergeCell ref="J210:J215"/>
    <mergeCell ref="K210:K215"/>
    <mergeCell ref="L210:L215"/>
    <mergeCell ref="A125:A129"/>
    <mergeCell ref="I110:I114"/>
    <mergeCell ref="H115:H119"/>
    <mergeCell ref="A150:A154"/>
    <mergeCell ref="J242:J246"/>
    <mergeCell ref="J237:J241"/>
    <mergeCell ref="J205:J209"/>
    <mergeCell ref="K225:K229"/>
    <mergeCell ref="I242:I246"/>
    <mergeCell ref="I205:I209"/>
    <mergeCell ref="I235:I236"/>
    <mergeCell ref="A242:A246"/>
    <mergeCell ref="A237:A238"/>
    <mergeCell ref="H237:H241"/>
    <mergeCell ref="G237:G241"/>
    <mergeCell ref="E237:E241"/>
    <mergeCell ref="F237:F241"/>
    <mergeCell ref="H235:H236"/>
    <mergeCell ref="H242:H246"/>
    <mergeCell ref="B242:D246"/>
    <mergeCell ref="B237:D241"/>
    <mergeCell ref="B235:D236"/>
    <mergeCell ref="E235:E236"/>
    <mergeCell ref="F235:F236"/>
    <mergeCell ref="B125:D129"/>
    <mergeCell ref="A110:A114"/>
    <mergeCell ref="H95:H99"/>
    <mergeCell ref="I100:I104"/>
    <mergeCell ref="J165:J169"/>
    <mergeCell ref="A185:A189"/>
    <mergeCell ref="A145:A149"/>
    <mergeCell ref="B115:D119"/>
    <mergeCell ref="B110:D114"/>
    <mergeCell ref="B155:D159"/>
    <mergeCell ref="A155:A159"/>
    <mergeCell ref="A170:A174"/>
    <mergeCell ref="A175:A179"/>
    <mergeCell ref="A180:A184"/>
    <mergeCell ref="B145:D149"/>
    <mergeCell ref="B135:D139"/>
    <mergeCell ref="I115:I119"/>
    <mergeCell ref="B185:D189"/>
    <mergeCell ref="B180:D184"/>
    <mergeCell ref="B175:D179"/>
    <mergeCell ref="B170:D174"/>
    <mergeCell ref="B130:D134"/>
    <mergeCell ref="B165:D169"/>
    <mergeCell ref="J185:J189"/>
    <mergeCell ref="B80:D84"/>
    <mergeCell ref="B90:D94"/>
    <mergeCell ref="A85:A89"/>
    <mergeCell ref="A80:A84"/>
    <mergeCell ref="B85:D89"/>
    <mergeCell ref="A115:A119"/>
    <mergeCell ref="I105:I109"/>
    <mergeCell ref="I80:I84"/>
    <mergeCell ref="J115:J119"/>
    <mergeCell ref="I125:I129"/>
    <mergeCell ref="J110:J114"/>
    <mergeCell ref="A54:A56"/>
    <mergeCell ref="A57:A59"/>
    <mergeCell ref="B57:D59"/>
    <mergeCell ref="A75:A79"/>
    <mergeCell ref="A70:A74"/>
    <mergeCell ref="B65:D65"/>
    <mergeCell ref="B75:D79"/>
    <mergeCell ref="B68:D69"/>
    <mergeCell ref="B62:D62"/>
    <mergeCell ref="B54:D56"/>
    <mergeCell ref="B60:D60"/>
    <mergeCell ref="B70:D74"/>
    <mergeCell ref="B66:D67"/>
    <mergeCell ref="B120:D124"/>
    <mergeCell ref="A95:A99"/>
    <mergeCell ref="A100:A104"/>
    <mergeCell ref="A105:A109"/>
    <mergeCell ref="J105:J109"/>
    <mergeCell ref="H105:H109"/>
    <mergeCell ref="J100:J104"/>
    <mergeCell ref="A90:A94"/>
    <mergeCell ref="H80:H84"/>
  </mergeCells>
  <phoneticPr fontId="7" type="noConversion"/>
  <pageMargins left="0.23622047244094491" right="0.19685039370078741" top="0.19685039370078741" bottom="0.19685039370078741" header="0.19685039370078741" footer="0.15748031496062992"/>
  <pageSetup paperSize="9" scale="92" fitToHeight="0" orientation="landscape" horizontalDpi="180" verticalDpi="180" r:id="rId1"/>
  <rowBreaks count="2" manualBreakCount="2">
    <brk id="79" max="16383" man="1"/>
    <brk id="19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Подпрограмма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2020-02-18T06:21:06Z</cp:lastPrinted>
  <dcterms:created xsi:type="dcterms:W3CDTF">2006-09-28T05:33:49Z</dcterms:created>
  <dcterms:modified xsi:type="dcterms:W3CDTF">2023-02-28T10:23:39Z</dcterms:modified>
</cp:coreProperties>
</file>